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9600" windowHeight="11115"/>
  </bookViews>
  <sheets>
    <sheet name="район 2025" sheetId="1" r:id="rId1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10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5" i="1"/>
  <c r="G66" i="1"/>
  <c r="G67" i="1"/>
  <c r="G68" i="1"/>
  <c r="G69" i="1"/>
  <c r="G70" i="1"/>
  <c r="G71" i="1"/>
  <c r="G72" i="1"/>
  <c r="G73" i="1"/>
  <c r="G74" i="1"/>
  <c r="G75" i="1"/>
  <c r="G77" i="1"/>
  <c r="G78" i="1"/>
  <c r="G79" i="1"/>
  <c r="G80" i="1"/>
  <c r="G82" i="1"/>
  <c r="G83" i="1"/>
  <c r="G84" i="1"/>
  <c r="G85" i="1"/>
  <c r="G86" i="1"/>
  <c r="G87" i="1"/>
  <c r="G88" i="1"/>
  <c r="G90" i="1"/>
  <c r="G91" i="1"/>
  <c r="G92" i="1"/>
  <c r="G93" i="1"/>
  <c r="G96" i="1"/>
  <c r="G97" i="1"/>
  <c r="G98" i="1"/>
  <c r="G99" i="1"/>
  <c r="G100" i="1"/>
  <c r="G101" i="1"/>
  <c r="G102" i="1"/>
  <c r="G103" i="1"/>
  <c r="G104" i="1"/>
  <c r="G110" i="1"/>
  <c r="G111" i="1"/>
  <c r="G112" i="1"/>
  <c r="G113" i="1"/>
  <c r="G116" i="1"/>
  <c r="G117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4" i="1"/>
  <c r="G135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4" i="1"/>
  <c r="G175" i="1"/>
  <c r="G176" i="1"/>
  <c r="G177" i="1"/>
  <c r="G178" i="1"/>
  <c r="G179" i="1"/>
  <c r="G180" i="1"/>
  <c r="G181" i="1"/>
  <c r="G182" i="1"/>
  <c r="G183" i="1"/>
  <c r="G186" i="1"/>
  <c r="G187" i="1"/>
  <c r="G188" i="1"/>
  <c r="G189" i="1"/>
  <c r="G190" i="1"/>
  <c r="G197" i="1"/>
  <c r="G198" i="1"/>
  <c r="G199" i="1"/>
  <c r="G200" i="1"/>
  <c r="G204" i="1"/>
  <c r="G205" i="1"/>
  <c r="G206" i="1"/>
  <c r="G207" i="1"/>
  <c r="G210" i="1"/>
  <c r="G211" i="1"/>
  <c r="G212" i="1"/>
  <c r="G213" i="1"/>
  <c r="G214" i="1"/>
  <c r="G215" i="1"/>
  <c r="G216" i="1"/>
  <c r="G217" i="1"/>
  <c r="G218" i="1"/>
  <c r="G226" i="1"/>
  <c r="G227" i="1"/>
  <c r="G228" i="1"/>
  <c r="G229" i="1"/>
  <c r="F6" i="1"/>
  <c r="F7" i="1"/>
  <c r="F8" i="1"/>
  <c r="F10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5" i="1"/>
  <c r="F66" i="1"/>
  <c r="F67" i="1"/>
  <c r="F68" i="1"/>
  <c r="F69" i="1"/>
  <c r="F70" i="1"/>
  <c r="F71" i="1"/>
  <c r="F72" i="1"/>
  <c r="F75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20" i="1"/>
  <c r="F12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9" i="1"/>
  <c r="F220" i="1"/>
  <c r="F221" i="1"/>
  <c r="F222" i="1"/>
  <c r="F223" i="1"/>
  <c r="F224" i="1"/>
  <c r="F225" i="1"/>
  <c r="F229" i="1"/>
  <c r="H205" i="1" l="1"/>
  <c r="E204" i="1"/>
  <c r="D204" i="1"/>
  <c r="C204" i="1"/>
  <c r="D145" i="1"/>
  <c r="E145" i="1"/>
  <c r="H39" i="1"/>
  <c r="D37" i="1"/>
  <c r="H26" i="1"/>
  <c r="H204" i="1" l="1"/>
  <c r="D217" i="1" l="1"/>
  <c r="C217" i="1"/>
  <c r="C51" i="1"/>
  <c r="E217" i="1" l="1"/>
  <c r="D123" i="1" l="1"/>
  <c r="D122" i="1" s="1"/>
  <c r="E123" i="1"/>
  <c r="C123" i="1"/>
  <c r="D180" i="1"/>
  <c r="E180" i="1"/>
  <c r="C180" i="1"/>
  <c r="E122" i="1" l="1"/>
  <c r="C122" i="1"/>
  <c r="D94" i="1"/>
  <c r="E94" i="1"/>
  <c r="C94" i="1"/>
  <c r="D67" i="1" l="1"/>
  <c r="E67" i="1"/>
  <c r="C67" i="1"/>
  <c r="D68" i="1"/>
  <c r="C68" i="1"/>
  <c r="E68" i="1"/>
  <c r="C66" i="1" l="1"/>
  <c r="D66" i="1"/>
  <c r="E66" i="1"/>
  <c r="D7" i="1"/>
  <c r="H8" i="1" l="1"/>
  <c r="H9" i="1"/>
  <c r="H10" i="1"/>
  <c r="H11" i="1"/>
  <c r="H12" i="1"/>
  <c r="H13" i="1"/>
  <c r="H14" i="1"/>
  <c r="H17" i="1"/>
  <c r="H18" i="1"/>
  <c r="H19" i="1"/>
  <c r="H20" i="1"/>
  <c r="H23" i="1"/>
  <c r="H24" i="1"/>
  <c r="H28" i="1"/>
  <c r="H31" i="1"/>
  <c r="H33" i="1"/>
  <c r="H37" i="1"/>
  <c r="H38" i="1"/>
  <c r="H41" i="1"/>
  <c r="H43" i="1"/>
  <c r="H46" i="1"/>
  <c r="H47" i="1"/>
  <c r="H50" i="1"/>
  <c r="H52" i="1"/>
  <c r="H55" i="1"/>
  <c r="H56" i="1"/>
  <c r="H57" i="1"/>
  <c r="H59" i="1"/>
  <c r="H60" i="1"/>
  <c r="H64" i="1"/>
  <c r="H69" i="1"/>
  <c r="H71" i="1"/>
  <c r="H74" i="1"/>
  <c r="H75" i="1"/>
  <c r="H76" i="1"/>
  <c r="H78" i="1"/>
  <c r="H81" i="1"/>
  <c r="H82" i="1"/>
  <c r="H85" i="1"/>
  <c r="H87" i="1"/>
  <c r="H88" i="1"/>
  <c r="H91" i="1"/>
  <c r="H93" i="1"/>
  <c r="H95" i="1"/>
  <c r="H98" i="1"/>
  <c r="H100" i="1"/>
  <c r="H102" i="1"/>
  <c r="H104" i="1"/>
  <c r="H106" i="1"/>
  <c r="H108" i="1"/>
  <c r="H109" i="1"/>
  <c r="H111" i="1"/>
  <c r="H113" i="1"/>
  <c r="H115" i="1"/>
  <c r="H117" i="1"/>
  <c r="H119" i="1"/>
  <c r="H121" i="1"/>
  <c r="H127" i="1"/>
  <c r="H129" i="1"/>
  <c r="H131" i="1"/>
  <c r="H132" i="1"/>
  <c r="H135" i="1"/>
  <c r="H137" i="1"/>
  <c r="H139" i="1"/>
  <c r="H144" i="1"/>
  <c r="H146" i="1"/>
  <c r="H148" i="1"/>
  <c r="H150" i="1"/>
  <c r="H151" i="1"/>
  <c r="H153" i="1"/>
  <c r="H155" i="1"/>
  <c r="H157" i="1"/>
  <c r="H159" i="1"/>
  <c r="H161" i="1"/>
  <c r="H163" i="1"/>
  <c r="H165" i="1"/>
  <c r="H167" i="1"/>
  <c r="H169" i="1"/>
  <c r="H171" i="1"/>
  <c r="H173" i="1"/>
  <c r="H175" i="1"/>
  <c r="H177" i="1"/>
  <c r="H178" i="1"/>
  <c r="H179" i="1"/>
  <c r="H183" i="1"/>
  <c r="H185" i="1"/>
  <c r="H188" i="1"/>
  <c r="H190" i="1"/>
  <c r="H192" i="1"/>
  <c r="H194" i="1"/>
  <c r="H196" i="1"/>
  <c r="H198" i="1"/>
  <c r="H200" i="1"/>
  <c r="H203" i="1"/>
  <c r="H207" i="1"/>
  <c r="H209" i="1"/>
  <c r="H211" i="1"/>
  <c r="H213" i="1"/>
  <c r="H216" i="1"/>
  <c r="H223" i="1"/>
  <c r="H224" i="1"/>
  <c r="H225" i="1"/>
  <c r="H228" i="1"/>
  <c r="D126" i="1" l="1"/>
  <c r="D125" i="1" s="1"/>
  <c r="E126" i="1"/>
  <c r="C126" i="1"/>
  <c r="C125" i="1" s="1"/>
  <c r="E125" i="1" l="1"/>
  <c r="H125" i="1" s="1"/>
  <c r="H126" i="1"/>
  <c r="D160" i="1"/>
  <c r="E160" i="1"/>
  <c r="C160" i="1"/>
  <c r="D16" i="1"/>
  <c r="E16" i="1"/>
  <c r="H160" i="1" l="1"/>
  <c r="C16" i="1"/>
  <c r="H16" i="1" l="1"/>
  <c r="E7" i="1"/>
  <c r="D206" i="1" l="1"/>
  <c r="E206" i="1"/>
  <c r="C206" i="1"/>
  <c r="D174" i="1"/>
  <c r="E174" i="1"/>
  <c r="C174" i="1"/>
  <c r="H206" i="1" l="1"/>
  <c r="H174" i="1"/>
  <c r="D103" i="1"/>
  <c r="E103" i="1"/>
  <c r="C103" i="1"/>
  <c r="H103" i="1" l="1"/>
  <c r="D27" i="1"/>
  <c r="E27" i="1"/>
  <c r="C27" i="1" l="1"/>
  <c r="C7" i="1"/>
  <c r="H27" i="1" l="1"/>
  <c r="H7" i="1"/>
  <c r="D222" i="1"/>
  <c r="E222" i="1"/>
  <c r="C222" i="1"/>
  <c r="H222" i="1" l="1"/>
  <c r="D221" i="1"/>
  <c r="E221" i="1"/>
  <c r="C221" i="1"/>
  <c r="C220" i="1" s="1"/>
  <c r="C219" i="1" s="1"/>
  <c r="H221" i="1" l="1"/>
  <c r="D220" i="1"/>
  <c r="D219" i="1" s="1"/>
  <c r="D138" i="1"/>
  <c r="E138" i="1"/>
  <c r="C138" i="1"/>
  <c r="D45" i="1"/>
  <c r="E45" i="1"/>
  <c r="C45" i="1"/>
  <c r="H45" i="1" l="1"/>
  <c r="H138" i="1"/>
  <c r="D182" i="1"/>
  <c r="E182" i="1"/>
  <c r="C182" i="1"/>
  <c r="D158" i="1"/>
  <c r="E158" i="1"/>
  <c r="C158" i="1"/>
  <c r="D154" i="1"/>
  <c r="E154" i="1"/>
  <c r="C154" i="1"/>
  <c r="H154" i="1" l="1"/>
  <c r="H182" i="1"/>
  <c r="H158" i="1"/>
  <c r="E220" i="1"/>
  <c r="E219" i="1" s="1"/>
  <c r="D118" i="1"/>
  <c r="E118" i="1"/>
  <c r="C118" i="1"/>
  <c r="D101" i="1"/>
  <c r="E101" i="1"/>
  <c r="D99" i="1"/>
  <c r="E99" i="1"/>
  <c r="C101" i="1"/>
  <c r="C99" i="1"/>
  <c r="D51" i="1"/>
  <c r="E51" i="1"/>
  <c r="C136" i="1"/>
  <c r="C40" i="1"/>
  <c r="H220" i="1" l="1"/>
  <c r="H101" i="1"/>
  <c r="H51" i="1"/>
  <c r="H99" i="1"/>
  <c r="H118" i="1"/>
  <c r="D227" i="1"/>
  <c r="E227" i="1"/>
  <c r="C227" i="1"/>
  <c r="D208" i="1"/>
  <c r="E208" i="1"/>
  <c r="C208" i="1"/>
  <c r="H219" i="1" l="1"/>
  <c r="H208" i="1"/>
  <c r="H227" i="1"/>
  <c r="D226" i="1"/>
  <c r="C226" i="1"/>
  <c r="E226" i="1"/>
  <c r="D166" i="1"/>
  <c r="E166" i="1"/>
  <c r="C166" i="1"/>
  <c r="D164" i="1"/>
  <c r="E164" i="1"/>
  <c r="C164" i="1"/>
  <c r="D162" i="1"/>
  <c r="E162" i="1"/>
  <c r="C162" i="1"/>
  <c r="D120" i="1"/>
  <c r="E120" i="1"/>
  <c r="C120" i="1"/>
  <c r="D110" i="1"/>
  <c r="E110" i="1"/>
  <c r="C110" i="1"/>
  <c r="D107" i="1"/>
  <c r="E107" i="1"/>
  <c r="C107" i="1"/>
  <c r="H120" i="1" l="1"/>
  <c r="H110" i="1"/>
  <c r="H166" i="1"/>
  <c r="H164" i="1"/>
  <c r="H107" i="1"/>
  <c r="H162" i="1"/>
  <c r="H226" i="1"/>
  <c r="C202" i="1"/>
  <c r="C199" i="1"/>
  <c r="C197" i="1"/>
  <c r="C195" i="1"/>
  <c r="C193" i="1"/>
  <c r="C191" i="1"/>
  <c r="C189" i="1"/>
  <c r="C187" i="1"/>
  <c r="C172" i="1"/>
  <c r="C170" i="1"/>
  <c r="C168" i="1"/>
  <c r="C156" i="1"/>
  <c r="C145" i="1"/>
  <c r="C143" i="1"/>
  <c r="C134" i="1"/>
  <c r="C133" i="1" s="1"/>
  <c r="C130" i="1"/>
  <c r="C128" i="1" s="1"/>
  <c r="C116" i="1"/>
  <c r="C114" i="1"/>
  <c r="H156" i="1" l="1"/>
  <c r="H199" i="1"/>
  <c r="C186" i="1"/>
  <c r="C112" i="1"/>
  <c r="C105" i="1"/>
  <c r="C90" i="1"/>
  <c r="C92" i="1"/>
  <c r="C97" i="1"/>
  <c r="C89" i="1" l="1"/>
  <c r="C86" i="1" s="1"/>
  <c r="D199" i="1"/>
  <c r="D156" i="1"/>
  <c r="D189" i="1"/>
  <c r="E168" i="1"/>
  <c r="D168" i="1"/>
  <c r="E130" i="1"/>
  <c r="E116" i="1"/>
  <c r="E114" i="1"/>
  <c r="E112" i="1"/>
  <c r="E105" i="1"/>
  <c r="E97" i="1"/>
  <c r="E92" i="1"/>
  <c r="E90" i="1"/>
  <c r="D130" i="1"/>
  <c r="D116" i="1"/>
  <c r="D114" i="1"/>
  <c r="D112" i="1"/>
  <c r="D105" i="1"/>
  <c r="D97" i="1"/>
  <c r="D92" i="1"/>
  <c r="D90" i="1"/>
  <c r="D58" i="1"/>
  <c r="D89" i="1" l="1"/>
  <c r="H94" i="1"/>
  <c r="H114" i="1"/>
  <c r="H168" i="1"/>
  <c r="H97" i="1"/>
  <c r="H116" i="1"/>
  <c r="H90" i="1"/>
  <c r="H105" i="1"/>
  <c r="H130" i="1"/>
  <c r="H92" i="1"/>
  <c r="H112" i="1"/>
  <c r="D128" i="1"/>
  <c r="E89" i="1"/>
  <c r="E128" i="1"/>
  <c r="D86" i="1" l="1"/>
  <c r="E86" i="1"/>
  <c r="H128" i="1"/>
  <c r="H89" i="1"/>
  <c r="C49" i="1"/>
  <c r="C48" i="1" l="1"/>
  <c r="H86" i="1"/>
  <c r="D77" i="1"/>
  <c r="E77" i="1"/>
  <c r="C77" i="1"/>
  <c r="C73" i="1" s="1"/>
  <c r="C72" i="1" s="1"/>
  <c r="H77" i="1" l="1"/>
  <c r="D36" i="1"/>
  <c r="E36" i="1"/>
  <c r="D210" i="1"/>
  <c r="E210" i="1"/>
  <c r="C210" i="1"/>
  <c r="D147" i="1"/>
  <c r="E147" i="1"/>
  <c r="D32" i="1"/>
  <c r="E32" i="1"/>
  <c r="C32" i="1"/>
  <c r="D25" i="1"/>
  <c r="E25" i="1"/>
  <c r="C25" i="1"/>
  <c r="H32" i="1" l="1"/>
  <c r="H210" i="1"/>
  <c r="H25" i="1"/>
  <c r="C147" i="1"/>
  <c r="C142" i="1" s="1"/>
  <c r="H147" i="1" l="1"/>
  <c r="D215" i="1"/>
  <c r="D214" i="1" s="1"/>
  <c r="E215" i="1"/>
  <c r="C215" i="1"/>
  <c r="D212" i="1"/>
  <c r="E212" i="1"/>
  <c r="C212" i="1"/>
  <c r="D202" i="1"/>
  <c r="E202" i="1"/>
  <c r="D197" i="1"/>
  <c r="E197" i="1"/>
  <c r="D195" i="1"/>
  <c r="E195" i="1"/>
  <c r="D193" i="1"/>
  <c r="E193" i="1"/>
  <c r="D191" i="1"/>
  <c r="E191" i="1"/>
  <c r="E189" i="1"/>
  <c r="D187" i="1"/>
  <c r="E187" i="1"/>
  <c r="E184" i="1"/>
  <c r="D184" i="1"/>
  <c r="C184" i="1"/>
  <c r="D176" i="1"/>
  <c r="E176" i="1"/>
  <c r="C176" i="1"/>
  <c r="D172" i="1"/>
  <c r="E172" i="1"/>
  <c r="D170" i="1"/>
  <c r="E170" i="1"/>
  <c r="D143" i="1"/>
  <c r="E143" i="1"/>
  <c r="D152" i="1"/>
  <c r="E152" i="1"/>
  <c r="C152" i="1"/>
  <c r="E201" i="1" l="1"/>
  <c r="D201" i="1"/>
  <c r="C149" i="1"/>
  <c r="H215" i="1"/>
  <c r="D149" i="1"/>
  <c r="E149" i="1"/>
  <c r="H191" i="1"/>
  <c r="H212" i="1"/>
  <c r="H193" i="1"/>
  <c r="H197" i="1"/>
  <c r="H170" i="1"/>
  <c r="H189" i="1"/>
  <c r="H152" i="1"/>
  <c r="H145" i="1"/>
  <c r="H195" i="1"/>
  <c r="H202" i="1"/>
  <c r="H176" i="1"/>
  <c r="H184" i="1"/>
  <c r="H143" i="1"/>
  <c r="H172" i="1"/>
  <c r="H187" i="1"/>
  <c r="C201" i="1"/>
  <c r="C214" i="1"/>
  <c r="D186" i="1"/>
  <c r="E186" i="1"/>
  <c r="D142" i="1"/>
  <c r="E142" i="1"/>
  <c r="E214" i="1"/>
  <c r="H68" i="1"/>
  <c r="D22" i="1"/>
  <c r="E22" i="1"/>
  <c r="D136" i="1"/>
  <c r="E136" i="1"/>
  <c r="D134" i="1"/>
  <c r="E134" i="1"/>
  <c r="D84" i="1"/>
  <c r="D83" i="1" s="1"/>
  <c r="E84" i="1"/>
  <c r="C84" i="1"/>
  <c r="C83" i="1" s="1"/>
  <c r="D80" i="1"/>
  <c r="D79" i="1" s="1"/>
  <c r="C80" i="1"/>
  <c r="C79" i="1" s="1"/>
  <c r="C65" i="1" s="1"/>
  <c r="D73" i="1"/>
  <c r="D72" i="1" s="1"/>
  <c r="E73" i="1"/>
  <c r="D63" i="1"/>
  <c r="E63" i="1"/>
  <c r="C63" i="1"/>
  <c r="C62" i="1" s="1"/>
  <c r="C61" i="1" s="1"/>
  <c r="D54" i="1"/>
  <c r="E58" i="1"/>
  <c r="C58" i="1"/>
  <c r="D49" i="1"/>
  <c r="E49" i="1"/>
  <c r="D44" i="1"/>
  <c r="C44" i="1"/>
  <c r="D42" i="1"/>
  <c r="E42" i="1"/>
  <c r="C42" i="1"/>
  <c r="D40" i="1"/>
  <c r="E40" i="1"/>
  <c r="C36" i="1"/>
  <c r="D30" i="1"/>
  <c r="E30" i="1"/>
  <c r="C30" i="1"/>
  <c r="C22" i="1"/>
  <c r="D15" i="1"/>
  <c r="C15" i="1"/>
  <c r="C6" i="1"/>
  <c r="D48" i="1" l="1"/>
  <c r="C29" i="1"/>
  <c r="H214" i="1"/>
  <c r="H186" i="1"/>
  <c r="H142" i="1"/>
  <c r="D65" i="1"/>
  <c r="E72" i="1"/>
  <c r="H149" i="1"/>
  <c r="H134" i="1"/>
  <c r="H58" i="1"/>
  <c r="H84" i="1"/>
  <c r="H136" i="1"/>
  <c r="H36" i="1"/>
  <c r="H42" i="1"/>
  <c r="H49" i="1"/>
  <c r="H80" i="1"/>
  <c r="H201" i="1"/>
  <c r="H73" i="1"/>
  <c r="H22" i="1"/>
  <c r="H40" i="1"/>
  <c r="H30" i="1"/>
  <c r="H63" i="1"/>
  <c r="C141" i="1"/>
  <c r="C140" i="1" s="1"/>
  <c r="D6" i="1"/>
  <c r="D53" i="1"/>
  <c r="D62" i="1"/>
  <c r="D133" i="1"/>
  <c r="E133" i="1"/>
  <c r="E48" i="1"/>
  <c r="E44" i="1"/>
  <c r="D141" i="1"/>
  <c r="D140" i="1" s="1"/>
  <c r="E141" i="1"/>
  <c r="E35" i="1"/>
  <c r="E79" i="1"/>
  <c r="D35" i="1"/>
  <c r="E83" i="1"/>
  <c r="E62" i="1"/>
  <c r="C54" i="1"/>
  <c r="E54" i="1"/>
  <c r="C35" i="1"/>
  <c r="E15" i="1"/>
  <c r="E6" i="1"/>
  <c r="C21" i="1"/>
  <c r="E29" i="1"/>
  <c r="D21" i="1"/>
  <c r="D29" i="1"/>
  <c r="E21" i="1"/>
  <c r="D34" i="1" l="1"/>
  <c r="C34" i="1"/>
  <c r="E140" i="1"/>
  <c r="E65" i="1"/>
  <c r="H141" i="1"/>
  <c r="H21" i="1"/>
  <c r="H15" i="1"/>
  <c r="H62" i="1"/>
  <c r="H79" i="1"/>
  <c r="H44" i="1"/>
  <c r="H72" i="1"/>
  <c r="H29" i="1"/>
  <c r="H66" i="1"/>
  <c r="H35" i="1"/>
  <c r="H48" i="1"/>
  <c r="H54" i="1"/>
  <c r="H83" i="1"/>
  <c r="H133" i="1"/>
  <c r="H6" i="1"/>
  <c r="C53" i="1"/>
  <c r="D61" i="1"/>
  <c r="E34" i="1"/>
  <c r="E53" i="1"/>
  <c r="E61" i="1"/>
  <c r="E5" i="1" l="1"/>
  <c r="H65" i="1"/>
  <c r="H140" i="1"/>
  <c r="H61" i="1"/>
  <c r="H53" i="1"/>
  <c r="H34" i="1"/>
  <c r="D5" i="1"/>
  <c r="D229" i="1" s="1"/>
  <c r="C5" i="1"/>
  <c r="C229" i="1" s="1"/>
  <c r="E229" i="1" l="1"/>
  <c r="H5" i="1"/>
  <c r="G5" i="1"/>
  <c r="F5" i="1"/>
  <c r="H229" i="1" l="1"/>
</calcChain>
</file>

<file path=xl/sharedStrings.xml><?xml version="1.0" encoding="utf-8"?>
<sst xmlns="http://schemas.openxmlformats.org/spreadsheetml/2006/main" count="486" uniqueCount="467">
  <si>
    <t>(рублей)</t>
  </si>
  <si>
    <t>Код бюджетной классификации Российской Федерации</t>
  </si>
  <si>
    <t>Наименование доходов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</si>
  <si>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</si>
  <si>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</si>
  <si>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</si>
  <si>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</si>
  <si>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</si>
  <si>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</si>
  <si>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</si>
  <si>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00010300000000000000</t>
  </si>
  <si>
    <t>00010302000010000110</t>
  </si>
  <si>
    <t>00010302230010000110</t>
  </si>
  <si>
    <t>00010302240010000110</t>
  </si>
  <si>
    <t>00010302250010000110</t>
  </si>
  <si>
    <t>00010302260010000110</t>
  </si>
  <si>
    <t>00010500000000000000</t>
  </si>
  <si>
    <t>00010502000020000110</t>
  </si>
  <si>
    <t>00010502010020000110</t>
  </si>
  <si>
    <t>00010502020020000110</t>
  </si>
  <si>
    <t>00010503000010000110</t>
  </si>
  <si>
    <t>00010503010010000110</t>
  </si>
  <si>
    <t>00010504000020000110</t>
  </si>
  <si>
    <t>00010504020020000110</t>
  </si>
  <si>
    <t>00010800000000000000</t>
  </si>
  <si>
    <t>00010803000010000110</t>
  </si>
  <si>
    <t>00010803010010000110</t>
  </si>
  <si>
    <t>00010807000010000110</t>
  </si>
  <si>
    <t>00010807150010000110</t>
  </si>
  <si>
    <t>00011100000000000000</t>
  </si>
  <si>
    <t>00011105000000000120</t>
  </si>
  <si>
    <t>00011105010000000120</t>
  </si>
  <si>
    <t>00011105013050000120</t>
  </si>
  <si>
    <t>00011105013100000120</t>
  </si>
  <si>
    <t>00011105013130000120</t>
  </si>
  <si>
    <t>00011105020000000120</t>
  </si>
  <si>
    <t>00011105025050000120</t>
  </si>
  <si>
    <t>00011105070000000120</t>
  </si>
  <si>
    <t>00011105075050000120</t>
  </si>
  <si>
    <t>00011105300000000120</t>
  </si>
  <si>
    <t>00011105310000000120</t>
  </si>
  <si>
    <t>00011105313130000120</t>
  </si>
  <si>
    <t>00011109000000000120</t>
  </si>
  <si>
    <t>00011109040000000120</t>
  </si>
  <si>
    <t>00011109045050000120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</si>
  <si>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</si>
  <si>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</si>
  <si>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</si>
  <si>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</si>
  <si>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</si>
  <si>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</si>
  <si>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00011201041010000120</t>
  </si>
  <si>
    <t>00011300000000000000</t>
  </si>
  <si>
    <t>00011302000000000130</t>
  </si>
  <si>
    <t>00011302990000000130</t>
  </si>
  <si>
    <t>00011302995050000130</t>
  </si>
  <si>
    <t>00011400000000000000</t>
  </si>
  <si>
    <t>00011402000000000000</t>
  </si>
  <si>
    <t>00011402050050000440</t>
  </si>
  <si>
    <t>00011402053050000440</t>
  </si>
  <si>
    <t>00011406000000000430</t>
  </si>
  <si>
    <t>00011406010000000430</t>
  </si>
  <si>
    <t>00011406013050000430</t>
  </si>
  <si>
    <t>00011406013100000430</t>
  </si>
  <si>
    <t>00011406013130000430</t>
  </si>
  <si>
    <t>00011406300000000430</t>
  </si>
  <si>
    <t>00011406310000000430</t>
  </si>
  <si>
    <t>00011406313050000430</t>
  </si>
  <si>
    <t>00011406313130000430</t>
  </si>
  <si>
    <t>00011500000000000000</t>
  </si>
  <si>
    <t>00011502000000000140</t>
  </si>
  <si>
    <t>00011502050050000140</t>
  </si>
  <si>
    <t>00011600000000000000</t>
  </si>
  <si>
    <t>00011700000000000000</t>
  </si>
  <si>
    <t>00011701000000000180</t>
  </si>
  <si>
    <t>00011701050050000180</t>
  </si>
  <si>
    <t>00011705000000000180</t>
  </si>
  <si>
    <t>00011705050050000180</t>
  </si>
  <si>
    <t>00020000000000000000</t>
  </si>
  <si>
    <t>00020200000000000000</t>
  </si>
  <si>
    <t>00020220051000000151</t>
  </si>
  <si>
    <t>00020220051050000151</t>
  </si>
  <si>
    <t>00020225558000000151</t>
  </si>
  <si>
    <t>00020225558050000151</t>
  </si>
  <si>
    <t>00020400000000000000</t>
  </si>
  <si>
    <t>00020405000050000180</t>
  </si>
  <si>
    <t>00020405099050000180</t>
  </si>
  <si>
    <t>00021900000000000000</t>
  </si>
  <si>
    <t>00021900000050000151</t>
  </si>
  <si>
    <t>00021960010050000151</t>
  </si>
  <si>
    <t>00085000000000000000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</si>
  <si>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</si>
  <si>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</si>
  <si>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</si>
  <si>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</si>
  <si>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</si>
  <si>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</si>
  <si>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</si>
  <si>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</si>
  <si>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</si>
  <si>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</si>
  <si>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</si>
  <si>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</si>
  <si>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           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</si>
  <si>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</si>
  <si>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</si>
  <si>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 5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</si>
  <si>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</si>
  <si>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</si>
  <si>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</si>
  <si>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</si>
  <si>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</si>
  <si>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</si>
  <si>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</si>
  <si>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</si>
  <si>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</si>
  <si>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</si>
  <si>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</si>
  <si>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</si>
  <si>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</si>
  <si>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</si>
  <si>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</si>
  <si>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</si>
  <si>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</si>
  <si>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</si>
  <si>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</si>
  <si>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</si>
  <si>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</si>
  <si>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</si>
  <si>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</si>
  <si>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</si>
  <si>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</si>
  <si>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</si>
  <si>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</si>
  <si>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</si>
  <si>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</si>
  <si>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</si>
  <si>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</si>
  <si>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</si>
  <si>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</si>
  <si>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</si>
  <si>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</si>
  <si>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</si>
  <si>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</si>
  <si>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</si>
  <si>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</si>
  <si>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</si>
  <si>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</si>
  <si>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</si>
  <si>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</si>
  <si>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</si>
  <si>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</si>
  <si>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</si>
  <si>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</si>
  <si>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</si>
  <si>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</si>
  <si>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</si>
  <si>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</si>
  <si>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</si>
  <si>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</si>
  <si>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</si>
  <si>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</si>
  <si>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</si>
  <si>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</si>
  <si>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</si>
  <si>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</si>
  <si>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</si>
  <si>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</si>
  <si>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</si>
  <si>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</si>
  <si>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</si>
  <si>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</si>
  <si>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</si>
  <si>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</si>
  <si>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</si>
  <si>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</si>
  <si>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</si>
  <si>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</si>
  <si>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</si>
  <si>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</si>
  <si>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</si>
  <si>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</si>
  <si>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</si>
  <si>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</si>
  <si>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</si>
  <si>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</si>
  <si>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</si>
  <si>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</si>
  <si>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</si>
  <si>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</si>
  <si>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</si>
  <si>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</si>
  <si>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</si>
  <si>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</si>
  <si>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</si>
  <si>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</si>
  <si>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</si>
  <si>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</si>
  <si>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</si>
  <si>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</si>
  <si>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</si>
  <si>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</si>
  <si>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</si>
  <si>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</si>
  <si>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бюджета - Всего</t>
  </si>
  <si>
    <t>Плата за размещение твердых коммунальных отходов</t>
  </si>
  <si>
    <t>00011201042010000120</t>
  </si>
  <si>
    <t>00020210000000000150</t>
  </si>
  <si>
    <t>00020215001000000150</t>
  </si>
  <si>
    <t>00020215001050000150</t>
  </si>
  <si>
    <t>00020215002000000150</t>
  </si>
  <si>
    <t>00020215002050000150</t>
  </si>
  <si>
    <t>00020220000000000150</t>
  </si>
  <si>
    <t>00020220077000000150</t>
  </si>
  <si>
    <t>00020220077050000150</t>
  </si>
  <si>
    <t>00020225467000000150</t>
  </si>
  <si>
    <t>00020225467050000150</t>
  </si>
  <si>
    <t>00020225497000000150</t>
  </si>
  <si>
    <t>00020225497050000150</t>
  </si>
  <si>
    <t>00020225519000000150</t>
  </si>
  <si>
    <t>00020225519050000150</t>
  </si>
  <si>
    <t>00020229999000000150</t>
  </si>
  <si>
    <t>00020229999050000150</t>
  </si>
  <si>
    <t>00020230000000000150</t>
  </si>
  <si>
    <t>00020230024000000150</t>
  </si>
  <si>
    <t>00020230024050000150</t>
  </si>
  <si>
    <t>00020230029000000150</t>
  </si>
  <si>
    <t>00020230029050000150</t>
  </si>
  <si>
    <t>00020235082000000150</t>
  </si>
  <si>
    <t>00020235082050000150</t>
  </si>
  <si>
    <t>00020235118000000150</t>
  </si>
  <si>
    <t>00020235118050000150</t>
  </si>
  <si>
    <t>00020235120000000150</t>
  </si>
  <si>
    <t>00020235120050000150</t>
  </si>
  <si>
    <t>00020235260000000150</t>
  </si>
  <si>
    <t>00020240000000000150</t>
  </si>
  <si>
    <t>00020240014000000150</t>
  </si>
  <si>
    <t>00020240014050000150</t>
  </si>
  <si>
    <t>00020249999000000150</t>
  </si>
  <si>
    <t>00020249999050000150</t>
  </si>
  <si>
    <t>Прочие дотации бюджетам муниципальных районов</t>
  </si>
  <si>
    <t>Прочие дотации</t>
  </si>
  <si>
    <t>00020219999050000151</t>
  </si>
  <si>
    <t>00020219999000000151</t>
  </si>
  <si>
    <t>Процент исполнения к плану доходов, %</t>
  </si>
  <si>
    <t>00020245550050000150</t>
  </si>
  <si>
    <t>00020245550000000150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</si>
  <si>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</si>
  <si>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</si>
  <si>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00011406025050000430</t>
  </si>
  <si>
    <t>00011406020000000430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</si>
  <si>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</si>
  <si>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</si>
  <si>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</si>
  <si>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</si>
  <si>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          их прав                                                                                  </t>
  </si>
  <si>
    <t>00011601000010000140</t>
  </si>
  <si>
    <t>00011601050010000140</t>
  </si>
  <si>
    <t>00011601053010000140</t>
  </si>
  <si>
    <t>00011601060010000140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</si>
  <si>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</si>
  <si>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</si>
  <si>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</si>
  <si>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</si>
  <si>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</si>
  <si>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</si>
  <si>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                                                                              </t>
  </si>
  <si>
    <t>00011601080010000140</t>
  </si>
  <si>
    <t>00011601083010000140</t>
  </si>
  <si>
    <t>00011601140010000140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</si>
  <si>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</si>
  <si>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</si>
  <si>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                  прав                                                                                   </t>
  </si>
  <si>
    <t>00011601150010000140</t>
  </si>
  <si>
    <t>00011601154010000140</t>
  </si>
  <si>
    <t>00011601180010000140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</si>
  <si>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</si>
  <si>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</si>
  <si>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                        </t>
  </si>
  <si>
    <t>00011601190010000140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</si>
  <si>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</si>
  <si>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</si>
  <si>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</si>
  <si>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</si>
  <si>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</si>
  <si>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</si>
  <si>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</si>
  <si>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00011610000000000140</t>
  </si>
  <si>
    <t>00011610120000000140</t>
  </si>
  <si>
    <t>00011610123010000140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</si>
  <si>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</si>
  <si>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</si>
  <si>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Платежи в целях возмещения причиненного ущерба (убытков)</t>
  </si>
  <si>
    <t>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</si>
  <si>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                         </t>
  </si>
  <si>
    <t>00020225306000000150</t>
  </si>
  <si>
    <t>00020225306050000150</t>
  </si>
  <si>
    <t>Субсидии бюджетам на оснащение объектов спортивной инфраструктуры спортивно-технологическим оборудованием</t>
  </si>
  <si>
    <r>
      <t xml:space="preserve">Субсидии бюджетам муниципальных районов на оснащение объектов спортивной инфраструктуры спортивно-технологическим оборудованием                                       </t>
    </r>
    <r>
      <rPr>
        <b/>
        <sz val="12"/>
        <rFont val="Times New Roman"/>
        <family val="1"/>
        <charset val="204"/>
      </rPr>
      <t xml:space="preserve"> </t>
    </r>
  </si>
  <si>
    <t>00020225228000000150</t>
  </si>
  <si>
    <t>00020225228050000150</t>
  </si>
  <si>
    <t>Субвенции бюджетам на проведение Всероссийской переписи населения 2020 года</t>
  </si>
  <si>
    <t xml:space="preserve">Субвенции бюджетам муниципальных районов на проведение Всероссийской переписи населения 2020 года                      </t>
  </si>
  <si>
    <t>00020235469000000150</t>
  </si>
  <si>
    <t>00020235469050000150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</si>
  <si>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</si>
  <si>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00011690050130000140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</si>
  <si>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</si>
  <si>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</si>
  <si>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</si>
  <si>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</si>
  <si>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</si>
  <si>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</si>
  <si>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00011602000020000140</t>
  </si>
  <si>
    <t>00011602010020000140</t>
  </si>
  <si>
    <t>Субсидии бюджетам на строительство и реконструкцию (модернизацию) объектов питьевого водоснабжения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</si>
  <si>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</si>
  <si>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</si>
  <si>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</si>
  <si>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</si>
  <si>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</si>
  <si>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00020235260050000150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</si>
  <si>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</si>
  <si>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</si>
  <si>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00020245303000000150</t>
  </si>
  <si>
    <t>00020245303050000150</t>
  </si>
  <si>
    <t>00021800000000000000</t>
  </si>
  <si>
    <t>00021860010050000150</t>
  </si>
  <si>
    <t>00010102080010000110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</si>
  <si>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</si>
  <si>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</si>
  <si>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</si>
  <si>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</si>
  <si>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</si>
  <si>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</si>
  <si>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00011601113010000140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</si>
  <si>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</si>
  <si>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</si>
  <si>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</si>
  <si>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00011601333010000140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</si>
  <si>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</si>
  <si>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</si>
  <si>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</si>
  <si>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00020225081050000150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</si>
  <si>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</si>
  <si>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00020225081000000150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</si>
  <si>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</si>
  <si>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00020225097050000150</t>
  </si>
  <si>
    <t>00020225097000000150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</si>
  <si>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</si>
  <si>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</si>
  <si>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00020225243050000150</t>
  </si>
  <si>
    <t>00020225243000000150</t>
  </si>
  <si>
    <t>00020225299050000150</t>
  </si>
  <si>
    <t>00020225299000000150</t>
  </si>
  <si>
    <t>00020225304050000150</t>
  </si>
  <si>
    <t>00020225304000000150</t>
  </si>
  <si>
    <t>00020225750050000150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</si>
  <si>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</si>
  <si>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00020225750000000150</t>
  </si>
  <si>
    <t>Субсидии бюджетам на реализацию мероприятий по модернизации школьных систем образования</t>
  </si>
  <si>
    <t>00011109080000000120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</si>
  <si>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</si>
  <si>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00011105313050000120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</si>
  <si>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</si>
  <si>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00011715030050000150</t>
  </si>
  <si>
    <t>Инициативные платежи, зачисляемые в бюджеты муниципальных районов</t>
  </si>
  <si>
    <t>00011715000000000150</t>
  </si>
  <si>
    <t>Инициативные платежи</t>
  </si>
  <si>
    <t>00021805010050000150</t>
  </si>
  <si>
    <t>00021805000050000150</t>
  </si>
  <si>
    <t>00021800000050000150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</si>
  <si>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</si>
  <si>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</si>
  <si>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</si>
  <si>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организациями остатков субсидий прошлых лет</t>
  </si>
  <si>
    <t>Доходы бюджетов муниципальных районов от возврата бюджетными учреждениями остатков субсидий прошлых лет</t>
  </si>
  <si>
    <t>00011610031050000140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</si>
  <si>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</si>
  <si>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00021805020050000150</t>
  </si>
  <si>
    <t>Доходы бюджетов муниципальных районов от возврата автономными учреждениями остатков субсидий прошлых лет</t>
  </si>
  <si>
    <t>00011601170010000140</t>
  </si>
  <si>
    <t>00011601173010000140</t>
  </si>
  <si>
    <t>00010102130010000110</t>
  </si>
  <si>
    <t>00010102140010000110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</si>
  <si>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</si>
  <si>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</si>
  <si>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00011601133010000140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</si>
  <si>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</si>
  <si>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</si>
  <si>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</si>
  <si>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00020225513050000150</t>
  </si>
  <si>
    <t>00020225513000000150</t>
  </si>
  <si>
    <t>Субсидии бюджетам муниципальных районов на развитие сети учреждений культурно-досугового типа</t>
  </si>
  <si>
    <t>Субсидии бюджетам на развитие сети учреждений культурно-досугового типа</t>
  </si>
  <si>
    <t>00020245179050000150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</si>
  <si>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</si>
  <si>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</si>
  <si>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</si>
  <si>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,</t>
  </si>
  <si>
    <t>00020225098050000150</t>
  </si>
  <si>
    <t>00020225098000000150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</si>
  <si>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</si>
  <si>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</si>
  <si>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</si>
  <si>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</si>
  <si>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</si>
  <si>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</si>
  <si>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</si>
  <si>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                                                      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</si>
  <si>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</si>
  <si>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</si>
  <si>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</si>
  <si>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</si>
  <si>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</si>
  <si>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</si>
  <si>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</si>
  <si>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</si>
  <si>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00020225590000000150</t>
  </si>
  <si>
    <t>00020225590050000150</t>
  </si>
  <si>
    <t>Субсидии бюджетам на техническое оснащение региональных и муниципальных музеев</t>
  </si>
  <si>
    <t>Субсидии бюджетам муниципальных районов на техническое оснащение региональных и муниципальных музеев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</si>
  <si>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</si>
  <si>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</si>
  <si>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00020800000000000000</t>
  </si>
  <si>
    <t>00020805000050000150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</si>
  <si>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</si>
  <si>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</si>
  <si>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Кассовое исполнение
за 1 квартал 
2024 года</t>
  </si>
  <si>
    <t>План доходов                                               на 2025 год</t>
  </si>
  <si>
    <t>Кассовое исполнение
за 1 квартал
2025 года</t>
  </si>
  <si>
    <t>Темп роста 2025 к соответствующему периоду 2024, %</t>
  </si>
  <si>
    <t>00020245050000000150</t>
  </si>
  <si>
    <t>00020245050050000150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</si>
  <si>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</si>
  <si>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</si>
  <si>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</si>
  <si>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</si>
  <si>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</si>
  <si>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</si>
  <si>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</si>
  <si>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</si>
  <si>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</si>
  <si>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</si>
  <si>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                                                                   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</si>
  <si>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</si>
  <si>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</si>
  <si>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</si>
  <si>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</si>
  <si>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</si>
  <si>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</si>
  <si>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</si>
  <si>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в 6,3 раз</t>
  </si>
  <si>
    <t>в 2,9 раз</t>
  </si>
  <si>
    <t>в 2,2 раз</t>
  </si>
  <si>
    <t>в 3,5 раз</t>
  </si>
  <si>
    <t>в 2,1 раз</t>
  </si>
  <si>
    <t>в 2,3 раз</t>
  </si>
  <si>
    <t>в 4,2 раз</t>
  </si>
  <si>
    <t>в 15,9 раз</t>
  </si>
  <si>
    <t>в 2,7 раз</t>
  </si>
  <si>
    <t>в 2 раза</t>
  </si>
  <si>
    <t>в 3 раза</t>
  </si>
  <si>
    <t>в 4,5 раз</t>
  </si>
  <si>
    <t>в 2,8 раз</t>
  </si>
  <si>
    <t>в 3,3 раз</t>
  </si>
  <si>
    <t xml:space="preserve">Поступление доходов в бюджет Дятьковского муниципального района  по видам доходов за 1 квартал 2025 года в сравнении с 1 кварталом 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</si>
</sst>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9" fontId="4" fillId="0" borderId="0"/>
    <xf numFmtId="0" fontId="4" fillId="0" borderId="0">
      <alignment horizontal="left"/>
    </xf>
    <xf numFmtId="0" fontId="6" fillId="0" borderId="0"/>
    <xf numFmtId="0" fontId="1" fillId="0" borderId="0"/>
    <xf numFmtId="0" fontId="9" fillId="0" borderId="0"/>
    <xf numFmtId="0" fontId="4" fillId="0" borderId="2">
      <alignment horizontal="left" wrapText="1"/>
    </xf>
    <xf numFmtId="0" fontId="4" fillId="0" borderId="3">
      <alignment horizontal="left" wrapText="1" indent="2"/>
    </xf>
    <xf numFmtId="49" fontId="4" fillId="0" borderId="4">
      <alignment horizontal="center"/>
    </xf>
    <xf numFmtId="49" fontId="4" fillId="0" borderId="5">
      <alignment horizontal="center"/>
    </xf>
    <xf numFmtId="4" fontId="4" fillId="0" borderId="5">
      <alignment horizontal="right"/>
    </xf>
    <xf numFmtId="0" fontId="4" fillId="2" borderId="0"/>
    <xf numFmtId="0" fontId="6" fillId="0" borderId="6"/>
    <xf numFmtId="4" fontId="4" fillId="0" borderId="3">
      <alignment horizontal="right"/>
    </xf>
  </cellStyleXfs>
  <cellXfs count="68">
    <xf numFmtId="0" fontId="0" fillId="0" borderId="0" xfId="0"/>
    <xf numFmtId="0" fontId="3" fillId="0" borderId="0" xfId="0" applyFont="1" applyFill="1" applyProtection="1">
      <protection locked="0"/>
    </xf>
    <xf numFmtId="0" fontId="3" fillId="0" borderId="0" xfId="4" applyFont="1" applyFill="1" applyAlignment="1">
      <alignment horizontal="center" vertical="center"/>
    </xf>
    <xf numFmtId="49" fontId="3" fillId="0" borderId="1" xfId="4" applyNumberFormat="1" applyFont="1" applyFill="1" applyBorder="1" applyAlignment="1">
      <alignment horizontal="center" vertical="center" wrapText="1" shrinkToFit="1"/>
    </xf>
    <xf numFmtId="0" fontId="3" fillId="0" borderId="1" xfId="4" applyNumberFormat="1" applyFont="1" applyFill="1" applyBorder="1" applyAlignment="1">
      <alignment horizontal="center" vertical="center" wrapText="1" shrinkToFit="1"/>
    </xf>
    <xf numFmtId="0" fontId="7" fillId="0" borderId="0" xfId="0" applyFont="1" applyFill="1" applyBorder="1"/>
    <xf numFmtId="0" fontId="8" fillId="0" borderId="0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/>
    <xf numFmtId="0" fontId="7" fillId="0" borderId="1" xfId="0" applyFont="1" applyFill="1" applyBorder="1"/>
    <xf numFmtId="0" fontId="7" fillId="0" borderId="0" xfId="0" applyFont="1" applyFill="1" applyBorder="1" applyAlignment="1">
      <alignment vertical="center"/>
    </xf>
    <xf numFmtId="4" fontId="8" fillId="0" borderId="10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4" fontId="8" fillId="3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4" fontId="8" fillId="3" borderId="8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15" fillId="4" borderId="1" xfId="0" applyNumberFormat="1" applyFont="1" applyFill="1" applyBorder="1" applyAlignment="1" applyProtection="1">
      <alignment horizontal="center" vertical="center"/>
    </xf>
    <xf numFmtId="4" fontId="15" fillId="0" borderId="1" xfId="0" applyNumberFormat="1" applyFont="1" applyFill="1" applyBorder="1" applyAlignment="1" applyProtection="1">
      <alignment horizontal="center" vertical="center"/>
    </xf>
    <xf numFmtId="4" fontId="15" fillId="0" borderId="1" xfId="0" applyNumberFormat="1" applyFont="1" applyBorder="1" applyAlignment="1" applyProtection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Fill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0" fontId="5" fillId="0" borderId="0" xfId="2" applyNumberFormat="1" applyFont="1" applyFill="1" applyAlignment="1" applyProtection="1">
      <alignment horizontal="left" vertical="center"/>
    </xf>
    <xf numFmtId="49" fontId="8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 shrinkToFi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justify" vertical="center" wrapText="1"/>
    </xf>
    <xf numFmtId="49" fontId="12" fillId="0" borderId="9" xfId="0" applyNumberFormat="1" applyFont="1" applyFill="1" applyBorder="1" applyAlignment="1">
      <alignment horizontal="justify" vertical="center" wrapText="1"/>
    </xf>
    <xf numFmtId="49" fontId="11" fillId="0" borderId="9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8" fillId="0" borderId="7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5" fillId="0" borderId="0" xfId="2" applyNumberFormat="1" applyFont="1" applyFill="1" applyAlignment="1" applyProtection="1">
      <alignment horizontal="center" vertical="center"/>
    </xf>
    <xf numFmtId="0" fontId="5" fillId="0" borderId="0" xfId="3" applyNumberFormat="1" applyFont="1" applyFill="1" applyAlignment="1" applyProtection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 applyProtection="1">
      <alignment horizontal="center"/>
      <protection locked="0"/>
    </xf>
    <xf numFmtId="49" fontId="13" fillId="0" borderId="0" xfId="0" applyNumberFormat="1" applyFont="1" applyFill="1" applyBorder="1" applyAlignment="1">
      <alignment horizontal="center" wrapText="1"/>
    </xf>
    <xf numFmtId="49" fontId="14" fillId="0" borderId="0" xfId="0" applyNumberFormat="1" applyFont="1" applyAlignment="1">
      <alignment horizontal="center" wrapText="1"/>
    </xf>
  </cellXfs>
  <cellStyles count="14">
    <cellStyle name="xl22" xfId="5"/>
    <cellStyle name="xl24" xfId="2"/>
    <cellStyle name="xl27" xfId="3"/>
    <cellStyle name="xl32" xfId="6"/>
    <cellStyle name="xl34" xfId="7"/>
    <cellStyle name="xl49" xfId="1"/>
    <cellStyle name="xl50" xfId="8"/>
    <cellStyle name="xl52" xfId="9"/>
    <cellStyle name="xl56" xfId="10"/>
    <cellStyle name="xl58" xfId="11"/>
    <cellStyle name="xl75" xfId="12"/>
    <cellStyle name="xl76" xfId="13"/>
    <cellStyle name="Обычный" xfId="0" builtinId="0"/>
    <cellStyle name="Обычный 2" xfId="4"/>
  </cellStyles>
  <dxfs count="23"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  <dxf>
      <font>
        <b/>
        <i val="0"/>
      </font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1"/>
  <sheetViews>
    <sheetView tabSelected="1"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M4" sqref="M4"/>
    </sheetView>
  </sheetViews>
  <sheetFormatPr defaultColWidth="9.140625" defaultRowHeight="15" x14ac:dyDescent="0.25"/>
  <cols>
    <col min="1" max="1" width="27.7109375" style="36" customWidth="1"/>
    <col min="2" max="2" width="80" style="57" customWidth="1"/>
    <col min="3" max="3" width="19.42578125" style="63" customWidth="1"/>
    <col min="4" max="4" width="18.7109375" style="36" customWidth="1"/>
    <col min="5" max="5" width="18.140625" style="36" customWidth="1"/>
    <col min="6" max="6" width="13.28515625" style="36" customWidth="1"/>
    <col min="7" max="7" width="13.85546875" style="36" customWidth="1"/>
    <col min="8" max="8" width="14.42578125" style="5" hidden="1" customWidth="1"/>
    <col min="9" max="16384" width="9.140625" style="5"/>
  </cols>
  <sheetData>
    <row r="1" spans="1:8" ht="75.75" customHeight="1" x14ac:dyDescent="0.35">
      <c r="A1" s="66" t="s">
        <v>466</v>
      </c>
      <c r="B1" s="67"/>
      <c r="C1" s="67"/>
      <c r="D1" s="67"/>
      <c r="E1" s="67"/>
      <c r="F1" s="67"/>
      <c r="G1" s="67"/>
    </row>
    <row r="2" spans="1:8" s="1" customFormat="1" ht="20.25" x14ac:dyDescent="0.3">
      <c r="A2" s="65"/>
      <c r="B2" s="65"/>
      <c r="C2" s="65"/>
      <c r="D2" s="65"/>
      <c r="E2" s="65"/>
      <c r="F2" s="65"/>
      <c r="G2" s="65"/>
    </row>
    <row r="3" spans="1:8" s="1" customFormat="1" ht="15.75" x14ac:dyDescent="0.25">
      <c r="A3" s="27"/>
      <c r="B3" s="38"/>
      <c r="C3" s="60"/>
      <c r="D3" s="27"/>
      <c r="E3" s="61"/>
      <c r="F3" s="2"/>
      <c r="G3" s="2" t="s">
        <v>0</v>
      </c>
    </row>
    <row r="4" spans="1:8" ht="112.5" customHeight="1" x14ac:dyDescent="0.25">
      <c r="A4" s="3" t="s">
        <v>1</v>
      </c>
      <c r="B4" s="4" t="s">
        <v>2</v>
      </c>
      <c r="C4" s="3" t="s">
        <v>428</v>
      </c>
      <c r="D4" s="3" t="s">
        <v>429</v>
      </c>
      <c r="E4" s="3" t="s">
        <v>430</v>
      </c>
      <c r="F4" s="3" t="s">
        <v>244</v>
      </c>
      <c r="G4" s="3" t="s">
        <v>431</v>
      </c>
      <c r="H4" s="13"/>
    </row>
    <row r="5" spans="1:8" ht="18.75" customHeight="1" x14ac:dyDescent="0.25">
      <c r="A5" s="28" t="s">
        <v>3</v>
      </c>
      <c r="B5" s="37" t="s">
        <v>91</v>
      </c>
      <c r="C5" s="15">
        <f>C6+C15+C21+C29+C34+C53+C61+C65+C83+C86+C133</f>
        <v>94757466.689999968</v>
      </c>
      <c r="D5" s="7">
        <f>D6+D15+D21+D29+D34+D53+D61+D65+D83+D86+D133</f>
        <v>486174410</v>
      </c>
      <c r="E5" s="9">
        <f>E6+E15+E21+E29+E34+E53+E61+E65+E83+E86+E133</f>
        <v>99025648.350000024</v>
      </c>
      <c r="F5" s="8">
        <f>E5/D5*100</f>
        <v>20.368338257457857</v>
      </c>
      <c r="G5" s="8">
        <f>E5/C5*100</f>
        <v>104.5043222545865</v>
      </c>
      <c r="H5" s="12">
        <f>E5-C5</f>
        <v>4268181.660000056</v>
      </c>
    </row>
    <row r="6" spans="1:8" ht="18.75" customHeight="1" x14ac:dyDescent="0.25">
      <c r="A6" s="28" t="s">
        <v>4</v>
      </c>
      <c r="B6" s="37" t="s">
        <v>92</v>
      </c>
      <c r="C6" s="15">
        <f>C7</f>
        <v>80638833.649999976</v>
      </c>
      <c r="D6" s="7">
        <f t="shared" ref="D6:E6" si="0">D7</f>
        <v>443207500</v>
      </c>
      <c r="E6" s="9">
        <f t="shared" si="0"/>
        <v>80588664.450000003</v>
      </c>
      <c r="F6" s="8">
        <f t="shared" ref="F6:F69" si="1">E6/D6*100</f>
        <v>18.183055216800259</v>
      </c>
      <c r="G6" s="8">
        <f t="shared" ref="G6:G69" si="2">E6/C6*100</f>
        <v>99.937785310465017</v>
      </c>
      <c r="H6" s="12">
        <f t="shared" ref="H6:H71" si="3">E6-C6</f>
        <v>-50169.199999973178</v>
      </c>
    </row>
    <row r="7" spans="1:8" ht="18.75" customHeight="1" x14ac:dyDescent="0.25">
      <c r="A7" s="28" t="s">
        <v>5</v>
      </c>
      <c r="B7" s="37" t="s">
        <v>93</v>
      </c>
      <c r="C7" s="15">
        <f>C8+C9+C10+C11+C12+C13+C14</f>
        <v>80638833.649999976</v>
      </c>
      <c r="D7" s="7">
        <f>D8+D9+D10+D11+D12+D13+D14</f>
        <v>443207500</v>
      </c>
      <c r="E7" s="9">
        <f>E8+E9+E10+E11+E12+E13+E14</f>
        <v>80588664.450000003</v>
      </c>
      <c r="F7" s="8">
        <f t="shared" si="1"/>
        <v>18.183055216800259</v>
      </c>
      <c r="G7" s="8">
        <f t="shared" si="2"/>
        <v>99.937785310465017</v>
      </c>
      <c r="H7" s="12">
        <f t="shared" si="3"/>
        <v>-50169.199999973178</v>
      </c>
    </row>
    <row r="8" spans="1:8" ht="203.25" customHeight="1" x14ac:dyDescent="0.25">
      <c r="A8" s="28" t="s">
        <v>6</v>
      </c>
      <c r="B8" s="58" t="s">
        <v>434</v>
      </c>
      <c r="C8" s="16">
        <v>78967241.879999995</v>
      </c>
      <c r="D8" s="22">
        <v>425387000</v>
      </c>
      <c r="E8" s="9">
        <v>78784423.400000006</v>
      </c>
      <c r="F8" s="8">
        <f t="shared" si="1"/>
        <v>18.520646705235468</v>
      </c>
      <c r="G8" s="8">
        <f t="shared" si="2"/>
        <v>99.768488203908902</v>
      </c>
      <c r="H8" s="12">
        <f t="shared" si="3"/>
        <v>-182818.47999998927</v>
      </c>
    </row>
    <row r="9" spans="1:8" ht="150" customHeight="1" x14ac:dyDescent="0.25">
      <c r="A9" s="28" t="s">
        <v>7</v>
      </c>
      <c r="B9" s="58" t="s">
        <v>435</v>
      </c>
      <c r="C9" s="16">
        <v>-6961.93</v>
      </c>
      <c r="D9" s="22">
        <v>3484200</v>
      </c>
      <c r="E9" s="9">
        <v>-44090.51</v>
      </c>
      <c r="F9" s="8"/>
      <c r="G9" s="8" t="s">
        <v>452</v>
      </c>
      <c r="H9" s="12">
        <f t="shared" si="3"/>
        <v>-37128.58</v>
      </c>
    </row>
    <row r="10" spans="1:8" ht="135.75" customHeight="1" x14ac:dyDescent="0.25">
      <c r="A10" s="28" t="s">
        <v>8</v>
      </c>
      <c r="B10" s="58" t="s">
        <v>436</v>
      </c>
      <c r="C10" s="16">
        <v>430973.24</v>
      </c>
      <c r="D10" s="22">
        <v>4574000</v>
      </c>
      <c r="E10" s="9">
        <v>355292.76</v>
      </c>
      <c r="F10" s="8">
        <f t="shared" si="1"/>
        <v>7.7676598163533024</v>
      </c>
      <c r="G10" s="8">
        <f t="shared" si="2"/>
        <v>82.439633606949698</v>
      </c>
      <c r="H10" s="12">
        <f t="shared" si="3"/>
        <v>-75680.479999999981</v>
      </c>
    </row>
    <row r="11" spans="1:8" ht="92.25" customHeight="1" x14ac:dyDescent="0.25">
      <c r="A11" s="28" t="s">
        <v>9</v>
      </c>
      <c r="B11" s="37" t="s">
        <v>94</v>
      </c>
      <c r="C11" s="16">
        <v>0</v>
      </c>
      <c r="D11" s="22">
        <v>0</v>
      </c>
      <c r="E11" s="9">
        <v>1250.0999999999999</v>
      </c>
      <c r="F11" s="8"/>
      <c r="G11" s="8"/>
      <c r="H11" s="12">
        <f t="shared" si="3"/>
        <v>1250.0999999999999</v>
      </c>
    </row>
    <row r="12" spans="1:8" ht="409.5" customHeight="1" x14ac:dyDescent="0.25">
      <c r="A12" s="29" t="s">
        <v>328</v>
      </c>
      <c r="B12" s="58" t="s">
        <v>437</v>
      </c>
      <c r="C12" s="16">
        <v>-242026.01</v>
      </c>
      <c r="D12" s="22">
        <v>1771000</v>
      </c>
      <c r="E12" s="9">
        <v>382693.9</v>
      </c>
      <c r="F12" s="8">
        <f t="shared" si="1"/>
        <v>21.608915866741953</v>
      </c>
      <c r="G12" s="8"/>
      <c r="H12" s="12">
        <f t="shared" si="3"/>
        <v>624719.91</v>
      </c>
    </row>
    <row r="13" spans="1:8" ht="102.75" customHeight="1" x14ac:dyDescent="0.25">
      <c r="A13" s="29" t="s">
        <v>383</v>
      </c>
      <c r="B13" s="59" t="s">
        <v>438</v>
      </c>
      <c r="C13" s="16">
        <v>1075081.47</v>
      </c>
      <c r="D13" s="22">
        <v>4641100</v>
      </c>
      <c r="E13" s="9">
        <v>756162.72</v>
      </c>
      <c r="F13" s="8">
        <f t="shared" si="1"/>
        <v>16.292747839951733</v>
      </c>
      <c r="G13" s="8">
        <f t="shared" si="2"/>
        <v>70.335387698571353</v>
      </c>
      <c r="H13" s="12">
        <f t="shared" si="3"/>
        <v>-318918.75</v>
      </c>
    </row>
    <row r="14" spans="1:8" ht="102.75" customHeight="1" x14ac:dyDescent="0.25">
      <c r="A14" s="29" t="s">
        <v>384</v>
      </c>
      <c r="B14" s="59" t="s">
        <v>439</v>
      </c>
      <c r="C14" s="16">
        <v>414525</v>
      </c>
      <c r="D14" s="22">
        <v>3350200</v>
      </c>
      <c r="E14" s="9">
        <v>352932.07999999996</v>
      </c>
      <c r="F14" s="8">
        <f t="shared" si="1"/>
        <v>10.534657035400869</v>
      </c>
      <c r="G14" s="8">
        <f t="shared" si="2"/>
        <v>85.141325613654175</v>
      </c>
      <c r="H14" s="12">
        <f t="shared" si="3"/>
        <v>-61592.920000000042</v>
      </c>
    </row>
    <row r="15" spans="1:8" ht="37.5" customHeight="1" x14ac:dyDescent="0.25">
      <c r="A15" s="28" t="s">
        <v>10</v>
      </c>
      <c r="B15" s="37" t="s">
        <v>95</v>
      </c>
      <c r="C15" s="15">
        <f>C16</f>
        <v>907798.7</v>
      </c>
      <c r="D15" s="7">
        <f t="shared" ref="D15:E15" si="4">D16</f>
        <v>3879700</v>
      </c>
      <c r="E15" s="9">
        <f t="shared" si="4"/>
        <v>932161.78000000014</v>
      </c>
      <c r="F15" s="8">
        <f t="shared" si="1"/>
        <v>24.026645874681034</v>
      </c>
      <c r="G15" s="8">
        <f t="shared" si="2"/>
        <v>102.68375356783395</v>
      </c>
      <c r="H15" s="12">
        <f t="shared" si="3"/>
        <v>24363.080000000191</v>
      </c>
    </row>
    <row r="16" spans="1:8" ht="30" customHeight="1" x14ac:dyDescent="0.25">
      <c r="A16" s="28" t="s">
        <v>11</v>
      </c>
      <c r="B16" s="37" t="s">
        <v>96</v>
      </c>
      <c r="C16" s="15">
        <f>C17+C18+C19+C20</f>
        <v>907798.7</v>
      </c>
      <c r="D16" s="7">
        <f t="shared" ref="D16:E16" si="5">D17+D18+D19+D20</f>
        <v>3879700</v>
      </c>
      <c r="E16" s="9">
        <f t="shared" si="5"/>
        <v>932161.78000000014</v>
      </c>
      <c r="F16" s="8">
        <f t="shared" si="1"/>
        <v>24.026645874681034</v>
      </c>
      <c r="G16" s="8">
        <f t="shared" si="2"/>
        <v>102.68375356783395</v>
      </c>
      <c r="H16" s="12">
        <f t="shared" si="3"/>
        <v>24363.080000000191</v>
      </c>
    </row>
    <row r="17" spans="1:8" ht="64.5" customHeight="1" x14ac:dyDescent="0.25">
      <c r="A17" s="28" t="s">
        <v>12</v>
      </c>
      <c r="B17" s="37" t="s">
        <v>97</v>
      </c>
      <c r="C17" s="16">
        <v>445078.47</v>
      </c>
      <c r="D17" s="23">
        <v>2029200</v>
      </c>
      <c r="E17" s="9">
        <v>457879.81000000006</v>
      </c>
      <c r="F17" s="8">
        <f t="shared" si="1"/>
        <v>22.564548097772523</v>
      </c>
      <c r="G17" s="8">
        <f t="shared" si="2"/>
        <v>102.87619843754744</v>
      </c>
      <c r="H17" s="12">
        <f t="shared" si="3"/>
        <v>12801.340000000084</v>
      </c>
    </row>
    <row r="18" spans="1:8" ht="84" customHeight="1" x14ac:dyDescent="0.25">
      <c r="A18" s="28" t="s">
        <v>13</v>
      </c>
      <c r="B18" s="37" t="s">
        <v>98</v>
      </c>
      <c r="C18" s="16">
        <v>2341.64</v>
      </c>
      <c r="D18" s="23">
        <v>9100</v>
      </c>
      <c r="E18" s="9">
        <v>2601.6999999999998</v>
      </c>
      <c r="F18" s="8">
        <f t="shared" si="1"/>
        <v>28.59010989010989</v>
      </c>
      <c r="G18" s="8">
        <f t="shared" si="2"/>
        <v>111.10589159734204</v>
      </c>
      <c r="H18" s="12">
        <f t="shared" si="3"/>
        <v>260.05999999999995</v>
      </c>
    </row>
    <row r="19" spans="1:8" ht="66" customHeight="1" x14ac:dyDescent="0.25">
      <c r="A19" s="28" t="s">
        <v>14</v>
      </c>
      <c r="B19" s="37" t="s">
        <v>99</v>
      </c>
      <c r="C19" s="16">
        <v>507632.57</v>
      </c>
      <c r="D19" s="7">
        <v>2049200</v>
      </c>
      <c r="E19" s="9">
        <v>511055.89</v>
      </c>
      <c r="F19" s="8">
        <f t="shared" si="1"/>
        <v>24.939288014835061</v>
      </c>
      <c r="G19" s="8">
        <f t="shared" si="2"/>
        <v>100.6743696528377</v>
      </c>
      <c r="H19" s="12">
        <f t="shared" si="3"/>
        <v>3423.320000000007</v>
      </c>
    </row>
    <row r="20" spans="1:8" ht="71.25" customHeight="1" x14ac:dyDescent="0.25">
      <c r="A20" s="28" t="s">
        <v>15</v>
      </c>
      <c r="B20" s="37" t="s">
        <v>100</v>
      </c>
      <c r="C20" s="16">
        <v>-47253.98</v>
      </c>
      <c r="D20" s="7">
        <v>-207800</v>
      </c>
      <c r="E20" s="9">
        <v>-39375.619999999995</v>
      </c>
      <c r="F20" s="8">
        <f t="shared" si="1"/>
        <v>18.948806544754571</v>
      </c>
      <c r="G20" s="8">
        <f t="shared" si="2"/>
        <v>83.32762658298833</v>
      </c>
      <c r="H20" s="12">
        <f t="shared" si="3"/>
        <v>7878.3600000000079</v>
      </c>
    </row>
    <row r="21" spans="1:8" ht="25.5" customHeight="1" x14ac:dyDescent="0.25">
      <c r="A21" s="28" t="s">
        <v>16</v>
      </c>
      <c r="B21" s="37" t="s">
        <v>101</v>
      </c>
      <c r="C21" s="15">
        <f>C22+C25+C27</f>
        <v>4918366.05</v>
      </c>
      <c r="D21" s="7">
        <f t="shared" ref="D21:E21" si="6">D22+D25+D27</f>
        <v>9687000</v>
      </c>
      <c r="E21" s="9">
        <f t="shared" si="6"/>
        <v>5214758.24</v>
      </c>
      <c r="F21" s="8">
        <f t="shared" si="1"/>
        <v>53.832540931144834</v>
      </c>
      <c r="G21" s="8">
        <f t="shared" si="2"/>
        <v>106.02623283803776</v>
      </c>
      <c r="H21" s="12">
        <f t="shared" si="3"/>
        <v>296392.19000000041</v>
      </c>
    </row>
    <row r="22" spans="1:8" ht="33" customHeight="1" x14ac:dyDescent="0.25">
      <c r="A22" s="28" t="s">
        <v>17</v>
      </c>
      <c r="B22" s="37" t="s">
        <v>102</v>
      </c>
      <c r="C22" s="15">
        <f>C23+C24</f>
        <v>2113.0500000000002</v>
      </c>
      <c r="D22" s="7">
        <f t="shared" ref="D22:E22" si="7">D23+D24</f>
        <v>3000</v>
      </c>
      <c r="E22" s="9">
        <f t="shared" si="7"/>
        <v>203.57999999999998</v>
      </c>
      <c r="F22" s="8">
        <f t="shared" si="1"/>
        <v>6.7859999999999987</v>
      </c>
      <c r="G22" s="8">
        <f t="shared" si="2"/>
        <v>9.6344147085965766</v>
      </c>
      <c r="H22" s="12">
        <f t="shared" si="3"/>
        <v>-1909.4700000000003</v>
      </c>
    </row>
    <row r="23" spans="1:8" ht="33.75" customHeight="1" x14ac:dyDescent="0.25">
      <c r="A23" s="28" t="s">
        <v>18</v>
      </c>
      <c r="B23" s="37" t="s">
        <v>102</v>
      </c>
      <c r="C23" s="16">
        <v>2113.0500000000002</v>
      </c>
      <c r="D23" s="7">
        <v>3000</v>
      </c>
      <c r="E23" s="9">
        <v>203.57999999999998</v>
      </c>
      <c r="F23" s="8">
        <f t="shared" si="1"/>
        <v>6.7859999999999987</v>
      </c>
      <c r="G23" s="8">
        <f t="shared" si="2"/>
        <v>9.6344147085965766</v>
      </c>
      <c r="H23" s="12">
        <f t="shared" si="3"/>
        <v>-1909.4700000000003</v>
      </c>
    </row>
    <row r="24" spans="1:8" ht="40.5" hidden="1" customHeight="1" x14ac:dyDescent="0.25">
      <c r="A24" s="28" t="s">
        <v>19</v>
      </c>
      <c r="B24" s="37" t="s">
        <v>103</v>
      </c>
      <c r="C24" s="15"/>
      <c r="D24" s="7"/>
      <c r="E24" s="9"/>
      <c r="F24" s="8" t="e">
        <f t="shared" si="1"/>
        <v>#DIV/0!</v>
      </c>
      <c r="G24" s="8" t="e">
        <f t="shared" si="2"/>
        <v>#DIV/0!</v>
      </c>
      <c r="H24" s="12">
        <f t="shared" si="3"/>
        <v>0</v>
      </c>
    </row>
    <row r="25" spans="1:8" ht="20.25" customHeight="1" x14ac:dyDescent="0.25">
      <c r="A25" s="28" t="s">
        <v>20</v>
      </c>
      <c r="B25" s="37" t="s">
        <v>104</v>
      </c>
      <c r="C25" s="15">
        <f>C26</f>
        <v>174787.45</v>
      </c>
      <c r="D25" s="7">
        <f t="shared" ref="D25:E25" si="8">D26</f>
        <v>334000</v>
      </c>
      <c r="E25" s="9">
        <f t="shared" si="8"/>
        <v>203598.74000000002</v>
      </c>
      <c r="F25" s="8">
        <f t="shared" si="1"/>
        <v>60.957706586826355</v>
      </c>
      <c r="G25" s="8">
        <f t="shared" si="2"/>
        <v>116.48361481330612</v>
      </c>
      <c r="H25" s="12">
        <f t="shared" si="3"/>
        <v>28811.290000000008</v>
      </c>
    </row>
    <row r="26" spans="1:8" ht="20.25" customHeight="1" x14ac:dyDescent="0.25">
      <c r="A26" s="28" t="s">
        <v>21</v>
      </c>
      <c r="B26" s="37" t="s">
        <v>104</v>
      </c>
      <c r="C26" s="16">
        <v>174787.45</v>
      </c>
      <c r="D26" s="22">
        <v>334000</v>
      </c>
      <c r="E26" s="9">
        <v>203598.74000000002</v>
      </c>
      <c r="F26" s="8">
        <f t="shared" si="1"/>
        <v>60.957706586826355</v>
      </c>
      <c r="G26" s="8">
        <f t="shared" si="2"/>
        <v>116.48361481330612</v>
      </c>
      <c r="H26" s="12">
        <f t="shared" si="3"/>
        <v>28811.290000000008</v>
      </c>
    </row>
    <row r="27" spans="1:8" ht="39" customHeight="1" x14ac:dyDescent="0.25">
      <c r="A27" s="28" t="s">
        <v>22</v>
      </c>
      <c r="B27" s="37" t="s">
        <v>105</v>
      </c>
      <c r="C27" s="15">
        <f>C28</f>
        <v>4741465.55</v>
      </c>
      <c r="D27" s="7">
        <f t="shared" ref="D27:E27" si="9">D28</f>
        <v>9350000</v>
      </c>
      <c r="E27" s="9">
        <f t="shared" si="9"/>
        <v>5010955.92</v>
      </c>
      <c r="F27" s="8">
        <f t="shared" si="1"/>
        <v>53.593111443850269</v>
      </c>
      <c r="G27" s="8">
        <f t="shared" si="2"/>
        <v>105.6836935153942</v>
      </c>
      <c r="H27" s="12">
        <f t="shared" si="3"/>
        <v>269490.37000000011</v>
      </c>
    </row>
    <row r="28" spans="1:8" ht="51" customHeight="1" x14ac:dyDescent="0.25">
      <c r="A28" s="28" t="s">
        <v>23</v>
      </c>
      <c r="B28" s="37" t="s">
        <v>106</v>
      </c>
      <c r="C28" s="16">
        <v>4741465.55</v>
      </c>
      <c r="D28" s="22">
        <v>9350000</v>
      </c>
      <c r="E28" s="9">
        <v>5010955.92</v>
      </c>
      <c r="F28" s="8">
        <f t="shared" si="1"/>
        <v>53.593111443850269</v>
      </c>
      <c r="G28" s="8">
        <f t="shared" si="2"/>
        <v>105.6836935153942</v>
      </c>
      <c r="H28" s="12">
        <f t="shared" si="3"/>
        <v>269490.37000000011</v>
      </c>
    </row>
    <row r="29" spans="1:8" ht="15.75" customHeight="1" x14ac:dyDescent="0.25">
      <c r="A29" s="28" t="s">
        <v>24</v>
      </c>
      <c r="B29" s="37" t="s">
        <v>107</v>
      </c>
      <c r="C29" s="15">
        <f>C30+C32</f>
        <v>1992716.22</v>
      </c>
      <c r="D29" s="7">
        <f t="shared" ref="D29:E29" si="10">D30+D32</f>
        <v>12199000</v>
      </c>
      <c r="E29" s="9">
        <f t="shared" si="10"/>
        <v>5876567.9000000004</v>
      </c>
      <c r="F29" s="8">
        <f t="shared" si="1"/>
        <v>48.172537912943689</v>
      </c>
      <c r="G29" s="8" t="s">
        <v>453</v>
      </c>
      <c r="H29" s="12">
        <f t="shared" si="3"/>
        <v>3883851.6800000006</v>
      </c>
    </row>
    <row r="30" spans="1:8" ht="33" customHeight="1" x14ac:dyDescent="0.25">
      <c r="A30" s="28" t="s">
        <v>25</v>
      </c>
      <c r="B30" s="37" t="s">
        <v>108</v>
      </c>
      <c r="C30" s="15">
        <f>C31</f>
        <v>1992716.22</v>
      </c>
      <c r="D30" s="7">
        <f t="shared" ref="D30:E30" si="11">D31</f>
        <v>12194000</v>
      </c>
      <c r="E30" s="9">
        <f t="shared" si="11"/>
        <v>5871567.9000000004</v>
      </c>
      <c r="F30" s="8">
        <f t="shared" si="1"/>
        <v>48.151286698376254</v>
      </c>
      <c r="G30" s="8" t="s">
        <v>453</v>
      </c>
      <c r="H30" s="12">
        <f t="shared" si="3"/>
        <v>3878851.6800000006</v>
      </c>
    </row>
    <row r="31" spans="1:8" ht="49.5" customHeight="1" x14ac:dyDescent="0.25">
      <c r="A31" s="28" t="s">
        <v>26</v>
      </c>
      <c r="B31" s="37" t="s">
        <v>109</v>
      </c>
      <c r="C31" s="16">
        <v>1992716.22</v>
      </c>
      <c r="D31" s="22">
        <v>12194000</v>
      </c>
      <c r="E31" s="9">
        <v>5871567.9000000004</v>
      </c>
      <c r="F31" s="8">
        <f t="shared" si="1"/>
        <v>48.151286698376254</v>
      </c>
      <c r="G31" s="8" t="s">
        <v>453</v>
      </c>
      <c r="H31" s="12">
        <f t="shared" si="3"/>
        <v>3878851.6800000006</v>
      </c>
    </row>
    <row r="32" spans="1:8" ht="34.5" customHeight="1" x14ac:dyDescent="0.25">
      <c r="A32" s="28" t="s">
        <v>27</v>
      </c>
      <c r="B32" s="37" t="s">
        <v>110</v>
      </c>
      <c r="C32" s="15">
        <f>C33</f>
        <v>0</v>
      </c>
      <c r="D32" s="7">
        <f t="shared" ref="D32:E32" si="12">D33</f>
        <v>5000</v>
      </c>
      <c r="E32" s="9">
        <f t="shared" si="12"/>
        <v>5000</v>
      </c>
      <c r="F32" s="8">
        <f t="shared" si="1"/>
        <v>100</v>
      </c>
      <c r="G32" s="8"/>
      <c r="H32" s="12">
        <f t="shared" si="3"/>
        <v>5000</v>
      </c>
    </row>
    <row r="33" spans="1:8" ht="33" customHeight="1" x14ac:dyDescent="0.25">
      <c r="A33" s="28" t="s">
        <v>28</v>
      </c>
      <c r="B33" s="37" t="s">
        <v>111</v>
      </c>
      <c r="C33" s="15">
        <v>0</v>
      </c>
      <c r="D33" s="7">
        <v>5000</v>
      </c>
      <c r="E33" s="9">
        <v>5000</v>
      </c>
      <c r="F33" s="8">
        <f t="shared" si="1"/>
        <v>100</v>
      </c>
      <c r="G33" s="8"/>
      <c r="H33" s="12">
        <f t="shared" si="3"/>
        <v>5000</v>
      </c>
    </row>
    <row r="34" spans="1:8" ht="50.25" customHeight="1" x14ac:dyDescent="0.25">
      <c r="A34" s="28" t="s">
        <v>29</v>
      </c>
      <c r="B34" s="37" t="s">
        <v>112</v>
      </c>
      <c r="C34" s="15">
        <f>C35+C48+C44</f>
        <v>3584434.4899999998</v>
      </c>
      <c r="D34" s="7">
        <f t="shared" ref="D34:E34" si="13">D35+D48+D44</f>
        <v>11005010</v>
      </c>
      <c r="E34" s="9">
        <f t="shared" si="13"/>
        <v>2180783.4499999997</v>
      </c>
      <c r="F34" s="8">
        <f t="shared" si="1"/>
        <v>19.816278676711786</v>
      </c>
      <c r="G34" s="8">
        <f t="shared" si="2"/>
        <v>60.840376803761863</v>
      </c>
      <c r="H34" s="12">
        <f t="shared" si="3"/>
        <v>-1403651.04</v>
      </c>
    </row>
    <row r="35" spans="1:8" ht="81" customHeight="1" x14ac:dyDescent="0.25">
      <c r="A35" s="28" t="s">
        <v>30</v>
      </c>
      <c r="B35" s="37" t="s">
        <v>113</v>
      </c>
      <c r="C35" s="15">
        <f>C36+C40+C42</f>
        <v>3424175.2699999996</v>
      </c>
      <c r="D35" s="7">
        <f t="shared" ref="D35:E35" si="14">D36+D40+D42</f>
        <v>10340510</v>
      </c>
      <c r="E35" s="9">
        <f t="shared" si="14"/>
        <v>2064865.43</v>
      </c>
      <c r="F35" s="8">
        <f t="shared" si="1"/>
        <v>19.96870009312887</v>
      </c>
      <c r="G35" s="8">
        <f t="shared" si="2"/>
        <v>60.302562432792762</v>
      </c>
      <c r="H35" s="12">
        <f t="shared" si="3"/>
        <v>-1359309.8399999996</v>
      </c>
    </row>
    <row r="36" spans="1:8" ht="67.5" customHeight="1" x14ac:dyDescent="0.25">
      <c r="A36" s="28" t="s">
        <v>31</v>
      </c>
      <c r="B36" s="37" t="s">
        <v>114</v>
      </c>
      <c r="C36" s="15">
        <f>C37+C39</f>
        <v>3383323.6199999996</v>
      </c>
      <c r="D36" s="7">
        <f t="shared" ref="D36:E36" si="15">D37+D39</f>
        <v>10105110</v>
      </c>
      <c r="E36" s="9">
        <f t="shared" si="15"/>
        <v>2006910.02</v>
      </c>
      <c r="F36" s="8">
        <f t="shared" si="1"/>
        <v>19.860348081317277</v>
      </c>
      <c r="G36" s="8">
        <f t="shared" si="2"/>
        <v>59.317707834286338</v>
      </c>
      <c r="H36" s="12">
        <f t="shared" si="3"/>
        <v>-1376413.5999999996</v>
      </c>
    </row>
    <row r="37" spans="1:8" ht="96.75" customHeight="1" x14ac:dyDescent="0.25">
      <c r="A37" s="28" t="s">
        <v>32</v>
      </c>
      <c r="B37" s="37" t="s">
        <v>115</v>
      </c>
      <c r="C37" s="16">
        <v>2487459.2599999998</v>
      </c>
      <c r="D37" s="24">
        <f>10925300-5761690</f>
        <v>5163610</v>
      </c>
      <c r="E37" s="9">
        <v>1046907.27</v>
      </c>
      <c r="F37" s="8">
        <f t="shared" si="1"/>
        <v>20.274716138515497</v>
      </c>
      <c r="G37" s="8">
        <f t="shared" si="2"/>
        <v>42.087413725119667</v>
      </c>
      <c r="H37" s="12">
        <f t="shared" si="3"/>
        <v>-1440551.9899999998</v>
      </c>
    </row>
    <row r="38" spans="1:8" ht="34.5" hidden="1" customHeight="1" x14ac:dyDescent="0.25">
      <c r="A38" s="28" t="s">
        <v>33</v>
      </c>
      <c r="B38" s="37" t="s">
        <v>116</v>
      </c>
      <c r="C38" s="16">
        <v>2487459.2599999998</v>
      </c>
      <c r="D38" s="7"/>
      <c r="E38" s="9"/>
      <c r="F38" s="8" t="e">
        <f t="shared" si="1"/>
        <v>#DIV/0!</v>
      </c>
      <c r="G38" s="8">
        <f t="shared" si="2"/>
        <v>0</v>
      </c>
      <c r="H38" s="12">
        <f t="shared" si="3"/>
        <v>-2487459.2599999998</v>
      </c>
    </row>
    <row r="39" spans="1:8" ht="82.5" customHeight="1" x14ac:dyDescent="0.25">
      <c r="A39" s="28" t="s">
        <v>34</v>
      </c>
      <c r="B39" s="37" t="s">
        <v>117</v>
      </c>
      <c r="C39" s="16">
        <v>895864.36</v>
      </c>
      <c r="D39" s="23">
        <v>4941500</v>
      </c>
      <c r="E39" s="9">
        <v>960002.74999999988</v>
      </c>
      <c r="F39" s="8">
        <f t="shared" si="1"/>
        <v>19.427355054133358</v>
      </c>
      <c r="G39" s="8">
        <f t="shared" si="2"/>
        <v>107.15938627137704</v>
      </c>
      <c r="H39" s="12">
        <f t="shared" si="3"/>
        <v>64138.389999999898</v>
      </c>
    </row>
    <row r="40" spans="1:8" ht="83.25" customHeight="1" x14ac:dyDescent="0.25">
      <c r="A40" s="28" t="s">
        <v>35</v>
      </c>
      <c r="B40" s="37" t="s">
        <v>118</v>
      </c>
      <c r="C40" s="15">
        <f>C41</f>
        <v>35851.65</v>
      </c>
      <c r="D40" s="7">
        <f t="shared" ref="D40:E40" si="16">D41</f>
        <v>209400</v>
      </c>
      <c r="E40" s="9">
        <f t="shared" si="16"/>
        <v>51955.41</v>
      </c>
      <c r="F40" s="8">
        <f t="shared" si="1"/>
        <v>24.811561604584529</v>
      </c>
      <c r="G40" s="8">
        <f t="shared" si="2"/>
        <v>144.91776529113721</v>
      </c>
      <c r="H40" s="12">
        <f t="shared" si="3"/>
        <v>16103.760000000002</v>
      </c>
    </row>
    <row r="41" spans="1:8" ht="81" customHeight="1" x14ac:dyDescent="0.25">
      <c r="A41" s="28" t="s">
        <v>36</v>
      </c>
      <c r="B41" s="37" t="s">
        <v>119</v>
      </c>
      <c r="C41" s="16">
        <v>35851.65</v>
      </c>
      <c r="D41" s="25">
        <v>209400</v>
      </c>
      <c r="E41" s="9">
        <v>51955.41</v>
      </c>
      <c r="F41" s="8">
        <f t="shared" si="1"/>
        <v>24.811561604584529</v>
      </c>
      <c r="G41" s="8">
        <f t="shared" si="2"/>
        <v>144.91776529113721</v>
      </c>
      <c r="H41" s="12">
        <f t="shared" si="3"/>
        <v>16103.760000000002</v>
      </c>
    </row>
    <row r="42" spans="1:8" ht="48.75" customHeight="1" x14ac:dyDescent="0.25">
      <c r="A42" s="28" t="s">
        <v>37</v>
      </c>
      <c r="B42" s="37" t="s">
        <v>120</v>
      </c>
      <c r="C42" s="15">
        <f>C43</f>
        <v>5000</v>
      </c>
      <c r="D42" s="7">
        <f t="shared" ref="D42:E42" si="17">D43</f>
        <v>26000</v>
      </c>
      <c r="E42" s="9">
        <f t="shared" si="17"/>
        <v>6000</v>
      </c>
      <c r="F42" s="8">
        <f t="shared" si="1"/>
        <v>23.076923076923077</v>
      </c>
      <c r="G42" s="8">
        <f t="shared" si="2"/>
        <v>120</v>
      </c>
      <c r="H42" s="12">
        <f t="shared" si="3"/>
        <v>1000</v>
      </c>
    </row>
    <row r="43" spans="1:8" ht="34.5" customHeight="1" x14ac:dyDescent="0.25">
      <c r="A43" s="28" t="s">
        <v>38</v>
      </c>
      <c r="B43" s="37" t="s">
        <v>121</v>
      </c>
      <c r="C43" s="15">
        <v>5000</v>
      </c>
      <c r="D43" s="25">
        <v>26000</v>
      </c>
      <c r="E43" s="9">
        <v>6000</v>
      </c>
      <c r="F43" s="8">
        <f t="shared" si="1"/>
        <v>23.076923076923077</v>
      </c>
      <c r="G43" s="8">
        <f t="shared" si="2"/>
        <v>120</v>
      </c>
      <c r="H43" s="12">
        <f t="shared" si="3"/>
        <v>1000</v>
      </c>
    </row>
    <row r="44" spans="1:8" ht="34.5" hidden="1" customHeight="1" x14ac:dyDescent="0.25">
      <c r="A44" s="28" t="s">
        <v>39</v>
      </c>
      <c r="B44" s="37" t="s">
        <v>122</v>
      </c>
      <c r="C44" s="15">
        <f>C45</f>
        <v>0</v>
      </c>
      <c r="D44" s="7">
        <f t="shared" ref="D44:E44" si="18">D45</f>
        <v>0</v>
      </c>
      <c r="E44" s="9">
        <f t="shared" si="18"/>
        <v>0</v>
      </c>
      <c r="F44" s="8" t="e">
        <f t="shared" si="1"/>
        <v>#DIV/0!</v>
      </c>
      <c r="G44" s="8" t="e">
        <f t="shared" si="2"/>
        <v>#DIV/0!</v>
      </c>
      <c r="H44" s="12">
        <f t="shared" si="3"/>
        <v>0</v>
      </c>
    </row>
    <row r="45" spans="1:8" ht="34.5" hidden="1" customHeight="1" x14ac:dyDescent="0.25">
      <c r="A45" s="28" t="s">
        <v>40</v>
      </c>
      <c r="B45" s="37" t="s">
        <v>123</v>
      </c>
      <c r="C45" s="15">
        <f>C47+C46</f>
        <v>0</v>
      </c>
      <c r="D45" s="7">
        <f t="shared" ref="D45:E45" si="19">D47+D46</f>
        <v>0</v>
      </c>
      <c r="E45" s="9">
        <f t="shared" si="19"/>
        <v>0</v>
      </c>
      <c r="F45" s="8" t="e">
        <f t="shared" si="1"/>
        <v>#DIV/0!</v>
      </c>
      <c r="G45" s="8" t="e">
        <f t="shared" si="2"/>
        <v>#DIV/0!</v>
      </c>
      <c r="H45" s="12">
        <f t="shared" si="3"/>
        <v>0</v>
      </c>
    </row>
    <row r="46" spans="1:8" ht="95.25" hidden="1" customHeight="1" x14ac:dyDescent="0.25">
      <c r="A46" s="29" t="s">
        <v>363</v>
      </c>
      <c r="B46" s="39" t="s">
        <v>364</v>
      </c>
      <c r="C46" s="15"/>
      <c r="D46" s="7"/>
      <c r="E46" s="9"/>
      <c r="F46" s="8" t="e">
        <f t="shared" si="1"/>
        <v>#DIV/0!</v>
      </c>
      <c r="G46" s="8" t="e">
        <f t="shared" si="2"/>
        <v>#DIV/0!</v>
      </c>
      <c r="H46" s="12">
        <f t="shared" si="3"/>
        <v>0</v>
      </c>
    </row>
    <row r="47" spans="1:8" ht="126.75" hidden="1" customHeight="1" x14ac:dyDescent="0.25">
      <c r="A47" s="28" t="s">
        <v>41</v>
      </c>
      <c r="B47" s="37" t="s">
        <v>124</v>
      </c>
      <c r="C47" s="15"/>
      <c r="D47" s="7"/>
      <c r="E47" s="9"/>
      <c r="F47" s="8" t="e">
        <f t="shared" si="1"/>
        <v>#DIV/0!</v>
      </c>
      <c r="G47" s="8" t="e">
        <f t="shared" si="2"/>
        <v>#DIV/0!</v>
      </c>
      <c r="H47" s="12">
        <f t="shared" si="3"/>
        <v>0</v>
      </c>
    </row>
    <row r="48" spans="1:8" ht="82.5" customHeight="1" x14ac:dyDescent="0.25">
      <c r="A48" s="28" t="s">
        <v>42</v>
      </c>
      <c r="B48" s="37" t="s">
        <v>125</v>
      </c>
      <c r="C48" s="15">
        <f>C49+C51</f>
        <v>160259.22</v>
      </c>
      <c r="D48" s="7">
        <f t="shared" ref="D48:E48" si="20">D49+D51</f>
        <v>664500</v>
      </c>
      <c r="E48" s="9">
        <f t="shared" si="20"/>
        <v>115918.02</v>
      </c>
      <c r="F48" s="8">
        <f t="shared" si="1"/>
        <v>17.444397291196388</v>
      </c>
      <c r="G48" s="8">
        <f t="shared" si="2"/>
        <v>72.331576304938963</v>
      </c>
      <c r="H48" s="12">
        <f t="shared" si="3"/>
        <v>-44341.2</v>
      </c>
    </row>
    <row r="49" spans="1:8" ht="83.25" customHeight="1" x14ac:dyDescent="0.25">
      <c r="A49" s="28" t="s">
        <v>43</v>
      </c>
      <c r="B49" s="37" t="s">
        <v>126</v>
      </c>
      <c r="C49" s="15">
        <f>C50</f>
        <v>87264.07</v>
      </c>
      <c r="D49" s="7">
        <f t="shared" ref="D49:E49" si="21">D50</f>
        <v>276700</v>
      </c>
      <c r="E49" s="9">
        <f t="shared" si="21"/>
        <v>66917.72</v>
      </c>
      <c r="F49" s="8">
        <f t="shared" si="1"/>
        <v>24.184213950126491</v>
      </c>
      <c r="G49" s="8">
        <f t="shared" si="2"/>
        <v>76.684161075686703</v>
      </c>
      <c r="H49" s="12">
        <f t="shared" si="3"/>
        <v>-20346.350000000006</v>
      </c>
    </row>
    <row r="50" spans="1:8" ht="84.75" customHeight="1" x14ac:dyDescent="0.25">
      <c r="A50" s="28" t="s">
        <v>44</v>
      </c>
      <c r="B50" s="37" t="s">
        <v>127</v>
      </c>
      <c r="C50" s="16">
        <v>87264.07</v>
      </c>
      <c r="D50" s="25">
        <v>276700</v>
      </c>
      <c r="E50" s="9">
        <v>66917.72</v>
      </c>
      <c r="F50" s="8">
        <f t="shared" si="1"/>
        <v>24.184213950126491</v>
      </c>
      <c r="G50" s="8">
        <f t="shared" si="2"/>
        <v>76.684161075686703</v>
      </c>
      <c r="H50" s="12">
        <f t="shared" si="3"/>
        <v>-20346.350000000006</v>
      </c>
    </row>
    <row r="51" spans="1:8" ht="113.25" customHeight="1" x14ac:dyDescent="0.25">
      <c r="A51" s="29" t="s">
        <v>361</v>
      </c>
      <c r="B51" s="39" t="s">
        <v>362</v>
      </c>
      <c r="C51" s="15">
        <f>C52</f>
        <v>72995.149999999994</v>
      </c>
      <c r="D51" s="7">
        <f t="shared" ref="D51:E51" si="22">D52</f>
        <v>387800</v>
      </c>
      <c r="E51" s="9">
        <f t="shared" si="22"/>
        <v>49000.3</v>
      </c>
      <c r="F51" s="8">
        <f t="shared" si="1"/>
        <v>12.635456420835483</v>
      </c>
      <c r="G51" s="8">
        <f t="shared" si="2"/>
        <v>67.128158514641044</v>
      </c>
      <c r="H51" s="12">
        <f t="shared" si="3"/>
        <v>-23994.849999999991</v>
      </c>
    </row>
    <row r="52" spans="1:8" ht="100.5" customHeight="1" x14ac:dyDescent="0.25">
      <c r="A52" s="29" t="s">
        <v>329</v>
      </c>
      <c r="B52" s="39" t="s">
        <v>330</v>
      </c>
      <c r="C52" s="16">
        <v>72995.149999999994</v>
      </c>
      <c r="D52" s="7">
        <v>387800</v>
      </c>
      <c r="E52" s="9">
        <v>49000.3</v>
      </c>
      <c r="F52" s="8">
        <f t="shared" si="1"/>
        <v>12.635456420835483</v>
      </c>
      <c r="G52" s="8">
        <f t="shared" si="2"/>
        <v>67.128158514641044</v>
      </c>
      <c r="H52" s="12">
        <f t="shared" si="3"/>
        <v>-23994.849999999991</v>
      </c>
    </row>
    <row r="53" spans="1:8" ht="32.25" customHeight="1" x14ac:dyDescent="0.25">
      <c r="A53" s="28" t="s">
        <v>45</v>
      </c>
      <c r="B53" s="37" t="s">
        <v>128</v>
      </c>
      <c r="C53" s="15">
        <f>C54</f>
        <v>2004819.18</v>
      </c>
      <c r="D53" s="7">
        <f t="shared" ref="D53:E53" si="23">D54</f>
        <v>2683700</v>
      </c>
      <c r="E53" s="9">
        <f t="shared" si="23"/>
        <v>3220597.9899999998</v>
      </c>
      <c r="F53" s="8">
        <f t="shared" si="1"/>
        <v>120.0058870216492</v>
      </c>
      <c r="G53" s="8">
        <f t="shared" si="2"/>
        <v>160.64281617656911</v>
      </c>
      <c r="H53" s="12">
        <f t="shared" si="3"/>
        <v>1215778.8099999998</v>
      </c>
    </row>
    <row r="54" spans="1:8" ht="21.75" customHeight="1" x14ac:dyDescent="0.25">
      <c r="A54" s="28" t="s">
        <v>46</v>
      </c>
      <c r="B54" s="37" t="s">
        <v>129</v>
      </c>
      <c r="C54" s="15">
        <f>C55+C57+C58</f>
        <v>2004819.18</v>
      </c>
      <c r="D54" s="7">
        <f t="shared" ref="D54:E54" si="24">D55+D57+D58</f>
        <v>2683700</v>
      </c>
      <c r="E54" s="9">
        <f t="shared" si="24"/>
        <v>3220597.9899999998</v>
      </c>
      <c r="F54" s="8">
        <f t="shared" si="1"/>
        <v>120.0058870216492</v>
      </c>
      <c r="G54" s="8">
        <f t="shared" si="2"/>
        <v>160.64281617656911</v>
      </c>
      <c r="H54" s="12">
        <f t="shared" si="3"/>
        <v>1215778.8099999998</v>
      </c>
    </row>
    <row r="55" spans="1:8" ht="31.5" customHeight="1" x14ac:dyDescent="0.25">
      <c r="A55" s="28" t="s">
        <v>47</v>
      </c>
      <c r="B55" s="37" t="s">
        <v>130</v>
      </c>
      <c r="C55" s="16">
        <v>816463.04</v>
      </c>
      <c r="D55" s="25">
        <v>998800</v>
      </c>
      <c r="E55" s="9">
        <v>333132.73</v>
      </c>
      <c r="F55" s="8">
        <f t="shared" si="1"/>
        <v>33.35329695634762</v>
      </c>
      <c r="G55" s="8">
        <f t="shared" si="2"/>
        <v>40.801936361993796</v>
      </c>
      <c r="H55" s="12">
        <f t="shared" si="3"/>
        <v>-483330.31000000006</v>
      </c>
    </row>
    <row r="56" spans="1:8" ht="31.5" hidden="1" customHeight="1" x14ac:dyDescent="0.25">
      <c r="A56" s="28" t="s">
        <v>48</v>
      </c>
      <c r="B56" s="37" t="s">
        <v>131</v>
      </c>
      <c r="C56" s="15"/>
      <c r="D56" s="7"/>
      <c r="E56" s="9"/>
      <c r="F56" s="8" t="e">
        <f t="shared" si="1"/>
        <v>#DIV/0!</v>
      </c>
      <c r="G56" s="8" t="e">
        <f t="shared" si="2"/>
        <v>#DIV/0!</v>
      </c>
      <c r="H56" s="12">
        <f t="shared" si="3"/>
        <v>0</v>
      </c>
    </row>
    <row r="57" spans="1:8" ht="24" customHeight="1" x14ac:dyDescent="0.25">
      <c r="A57" s="28" t="s">
        <v>49</v>
      </c>
      <c r="B57" s="37" t="s">
        <v>132</v>
      </c>
      <c r="C57" s="16">
        <v>-32758.01</v>
      </c>
      <c r="D57" s="25">
        <v>110400</v>
      </c>
      <c r="E57" s="9">
        <v>52103.96</v>
      </c>
      <c r="F57" s="8">
        <f t="shared" si="1"/>
        <v>47.195615942028986</v>
      </c>
      <c r="G57" s="8"/>
      <c r="H57" s="12">
        <f t="shared" si="3"/>
        <v>84861.97</v>
      </c>
    </row>
    <row r="58" spans="1:8" ht="24" customHeight="1" x14ac:dyDescent="0.25">
      <c r="A58" s="28" t="s">
        <v>50</v>
      </c>
      <c r="B58" s="37" t="s">
        <v>133</v>
      </c>
      <c r="C58" s="15">
        <f>C59+C60</f>
        <v>1221114.1499999999</v>
      </c>
      <c r="D58" s="7">
        <f t="shared" ref="D58:E58" si="25">D59+D60</f>
        <v>1574500</v>
      </c>
      <c r="E58" s="9">
        <f t="shared" si="25"/>
        <v>2835361.3</v>
      </c>
      <c r="F58" s="8">
        <f t="shared" si="1"/>
        <v>180.08010797078435</v>
      </c>
      <c r="G58" s="8" t="s">
        <v>457</v>
      </c>
      <c r="H58" s="12">
        <f t="shared" si="3"/>
        <v>1614247.15</v>
      </c>
    </row>
    <row r="59" spans="1:8" ht="24" customHeight="1" x14ac:dyDescent="0.25">
      <c r="A59" s="28" t="s">
        <v>51</v>
      </c>
      <c r="B59" s="37" t="s">
        <v>134</v>
      </c>
      <c r="C59" s="16">
        <v>1022983.77</v>
      </c>
      <c r="D59" s="25">
        <v>1256500</v>
      </c>
      <c r="E59" s="9">
        <v>2150669.4699999997</v>
      </c>
      <c r="F59" s="8">
        <f t="shared" si="1"/>
        <v>171.16350736171904</v>
      </c>
      <c r="G59" s="8" t="s">
        <v>456</v>
      </c>
      <c r="H59" s="12">
        <f t="shared" si="3"/>
        <v>1127685.6999999997</v>
      </c>
    </row>
    <row r="60" spans="1:8" ht="24" customHeight="1" x14ac:dyDescent="0.25">
      <c r="A60" s="29" t="s">
        <v>206</v>
      </c>
      <c r="B60" s="37" t="s">
        <v>205</v>
      </c>
      <c r="C60" s="16">
        <v>198130.38</v>
      </c>
      <c r="D60" s="25">
        <v>318000</v>
      </c>
      <c r="E60" s="9">
        <v>684691.83000000007</v>
      </c>
      <c r="F60" s="8" t="s">
        <v>454</v>
      </c>
      <c r="G60" s="8" t="s">
        <v>455</v>
      </c>
      <c r="H60" s="12">
        <f t="shared" si="3"/>
        <v>486561.45000000007</v>
      </c>
    </row>
    <row r="61" spans="1:8" ht="33" customHeight="1" x14ac:dyDescent="0.25">
      <c r="A61" s="28" t="s">
        <v>52</v>
      </c>
      <c r="B61" s="37" t="s">
        <v>135</v>
      </c>
      <c r="C61" s="15">
        <f>C62</f>
        <v>0</v>
      </c>
      <c r="D61" s="7">
        <f t="shared" ref="D61:E61" si="26">D62</f>
        <v>0</v>
      </c>
      <c r="E61" s="9">
        <f t="shared" si="26"/>
        <v>15730.54</v>
      </c>
      <c r="F61" s="8"/>
      <c r="G61" s="8"/>
      <c r="H61" s="12">
        <f t="shared" si="3"/>
        <v>15730.54</v>
      </c>
    </row>
    <row r="62" spans="1:8" ht="23.25" customHeight="1" x14ac:dyDescent="0.25">
      <c r="A62" s="28" t="s">
        <v>53</v>
      </c>
      <c r="B62" s="37" t="s">
        <v>136</v>
      </c>
      <c r="C62" s="15">
        <f>C63</f>
        <v>0</v>
      </c>
      <c r="D62" s="7">
        <f t="shared" ref="D62:E62" si="27">D63</f>
        <v>0</v>
      </c>
      <c r="E62" s="9">
        <f t="shared" si="27"/>
        <v>15730.54</v>
      </c>
      <c r="F62" s="8"/>
      <c r="G62" s="8"/>
      <c r="H62" s="12">
        <f t="shared" si="3"/>
        <v>15730.54</v>
      </c>
    </row>
    <row r="63" spans="1:8" ht="23.25" customHeight="1" x14ac:dyDescent="0.25">
      <c r="A63" s="28" t="s">
        <v>54</v>
      </c>
      <c r="B63" s="37" t="s">
        <v>137</v>
      </c>
      <c r="C63" s="15">
        <f>C64</f>
        <v>0</v>
      </c>
      <c r="D63" s="7">
        <f t="shared" ref="D63:E63" si="28">D64</f>
        <v>0</v>
      </c>
      <c r="E63" s="9">
        <f t="shared" si="28"/>
        <v>15730.54</v>
      </c>
      <c r="F63" s="8"/>
      <c r="G63" s="8"/>
      <c r="H63" s="12">
        <f t="shared" si="3"/>
        <v>15730.54</v>
      </c>
    </row>
    <row r="64" spans="1:8" ht="34.5" customHeight="1" x14ac:dyDescent="0.25">
      <c r="A64" s="28" t="s">
        <v>55</v>
      </c>
      <c r="B64" s="37" t="s">
        <v>138</v>
      </c>
      <c r="C64" s="15">
        <v>0</v>
      </c>
      <c r="D64" s="7">
        <v>0</v>
      </c>
      <c r="E64" s="9">
        <v>15730.54</v>
      </c>
      <c r="F64" s="8"/>
      <c r="G64" s="8"/>
      <c r="H64" s="12">
        <f t="shared" si="3"/>
        <v>15730.54</v>
      </c>
    </row>
    <row r="65" spans="1:8" ht="33.75" customHeight="1" x14ac:dyDescent="0.25">
      <c r="A65" s="28" t="s">
        <v>56</v>
      </c>
      <c r="B65" s="37" t="s">
        <v>139</v>
      </c>
      <c r="C65" s="15">
        <f>C66+C72+C79</f>
        <v>391642.42000000004</v>
      </c>
      <c r="D65" s="7">
        <f>D66+D72+D79</f>
        <v>2187000</v>
      </c>
      <c r="E65" s="9">
        <f>E66+E72+E79</f>
        <v>530465.95000000007</v>
      </c>
      <c r="F65" s="8">
        <f t="shared" si="1"/>
        <v>24.255416095107456</v>
      </c>
      <c r="G65" s="8">
        <f t="shared" si="2"/>
        <v>135.44649989651273</v>
      </c>
      <c r="H65" s="12">
        <f t="shared" si="3"/>
        <v>138823.53000000003</v>
      </c>
    </row>
    <row r="66" spans="1:8" ht="78.75" customHeight="1" x14ac:dyDescent="0.25">
      <c r="A66" s="28" t="s">
        <v>57</v>
      </c>
      <c r="B66" s="37" t="s">
        <v>140</v>
      </c>
      <c r="C66" s="15">
        <f>C67+C68</f>
        <v>83947.5</v>
      </c>
      <c r="D66" s="7">
        <f>D67+D68</f>
        <v>1349200</v>
      </c>
      <c r="E66" s="9">
        <f>E67+E68</f>
        <v>83947.5</v>
      </c>
      <c r="F66" s="8">
        <f t="shared" si="1"/>
        <v>6.2220204565668542</v>
      </c>
      <c r="G66" s="8">
        <f t="shared" si="2"/>
        <v>100</v>
      </c>
      <c r="H66" s="12">
        <f t="shared" si="3"/>
        <v>0</v>
      </c>
    </row>
    <row r="67" spans="1:8" ht="94.5" customHeight="1" x14ac:dyDescent="0.25">
      <c r="A67" s="29" t="s">
        <v>412</v>
      </c>
      <c r="B67" s="39" t="s">
        <v>413</v>
      </c>
      <c r="C67" s="15">
        <f>C69+C70</f>
        <v>83947.5</v>
      </c>
      <c r="D67" s="7">
        <f t="shared" ref="D67:E67" si="29">D69+D70</f>
        <v>1349200</v>
      </c>
      <c r="E67" s="9">
        <f t="shared" si="29"/>
        <v>83947.5</v>
      </c>
      <c r="F67" s="8">
        <f t="shared" si="1"/>
        <v>6.2220204565668542</v>
      </c>
      <c r="G67" s="8">
        <f t="shared" si="2"/>
        <v>100</v>
      </c>
      <c r="H67" s="12"/>
    </row>
    <row r="68" spans="1:8" ht="88.5" hidden="1" customHeight="1" x14ac:dyDescent="0.25">
      <c r="A68" s="28" t="s">
        <v>58</v>
      </c>
      <c r="B68" s="37" t="s">
        <v>141</v>
      </c>
      <c r="C68" s="15">
        <f t="shared" ref="C68:D68" si="30">C71</f>
        <v>0</v>
      </c>
      <c r="D68" s="7">
        <f t="shared" si="30"/>
        <v>0</v>
      </c>
      <c r="E68" s="9">
        <f>E71</f>
        <v>0</v>
      </c>
      <c r="F68" s="8" t="e">
        <f t="shared" si="1"/>
        <v>#DIV/0!</v>
      </c>
      <c r="G68" s="8" t="e">
        <f t="shared" si="2"/>
        <v>#DIV/0!</v>
      </c>
      <c r="H68" s="12">
        <f t="shared" si="3"/>
        <v>0</v>
      </c>
    </row>
    <row r="69" spans="1:8" ht="88.5" hidden="1" customHeight="1" x14ac:dyDescent="0.25">
      <c r="A69" s="29" t="s">
        <v>385</v>
      </c>
      <c r="B69" s="39" t="s">
        <v>386</v>
      </c>
      <c r="C69" s="15"/>
      <c r="D69" s="7"/>
      <c r="E69" s="9"/>
      <c r="F69" s="8" t="e">
        <f t="shared" si="1"/>
        <v>#DIV/0!</v>
      </c>
      <c r="G69" s="8" t="e">
        <f t="shared" si="2"/>
        <v>#DIV/0!</v>
      </c>
      <c r="H69" s="12">
        <f t="shared" si="3"/>
        <v>0</v>
      </c>
    </row>
    <row r="70" spans="1:8" ht="96.75" customHeight="1" x14ac:dyDescent="0.25">
      <c r="A70" s="29" t="s">
        <v>410</v>
      </c>
      <c r="B70" s="39" t="s">
        <v>411</v>
      </c>
      <c r="C70" s="16">
        <v>83947.5</v>
      </c>
      <c r="D70" s="25">
        <v>1349200</v>
      </c>
      <c r="E70" s="9">
        <v>83947.5</v>
      </c>
      <c r="F70" s="8">
        <f t="shared" ref="F70:F133" si="31">E70/D70*100</f>
        <v>6.2220204565668542</v>
      </c>
      <c r="G70" s="8">
        <f t="shared" ref="G70:G133" si="32">E70/C70*100</f>
        <v>100</v>
      </c>
      <c r="H70" s="12"/>
    </row>
    <row r="71" spans="1:8" ht="102" hidden="1" customHeight="1" x14ac:dyDescent="0.25">
      <c r="A71" s="28" t="s">
        <v>59</v>
      </c>
      <c r="B71" s="37" t="s">
        <v>142</v>
      </c>
      <c r="C71" s="15"/>
      <c r="D71" s="7"/>
      <c r="E71" s="9"/>
      <c r="F71" s="8" t="e">
        <f t="shared" si="31"/>
        <v>#DIV/0!</v>
      </c>
      <c r="G71" s="8" t="e">
        <f t="shared" si="32"/>
        <v>#DIV/0!</v>
      </c>
      <c r="H71" s="12">
        <f t="shared" si="3"/>
        <v>0</v>
      </c>
    </row>
    <row r="72" spans="1:8" ht="31.5" customHeight="1" x14ac:dyDescent="0.25">
      <c r="A72" s="28" t="s">
        <v>60</v>
      </c>
      <c r="B72" s="37" t="s">
        <v>143</v>
      </c>
      <c r="C72" s="15">
        <f>C73</f>
        <v>286687.53000000003</v>
      </c>
      <c r="D72" s="7">
        <f>D73+D77</f>
        <v>772800</v>
      </c>
      <c r="E72" s="9">
        <f>E73+E77</f>
        <v>422844.80000000005</v>
      </c>
      <c r="F72" s="8">
        <f t="shared" si="31"/>
        <v>54.715942028985509</v>
      </c>
      <c r="G72" s="8">
        <f t="shared" si="32"/>
        <v>147.49326557733434</v>
      </c>
      <c r="H72" s="12">
        <f t="shared" ref="H72:H139" si="33">E72-C72</f>
        <v>136157.27000000002</v>
      </c>
    </row>
    <row r="73" spans="1:8" ht="36" customHeight="1" x14ac:dyDescent="0.25">
      <c r="A73" s="28" t="s">
        <v>61</v>
      </c>
      <c r="B73" s="37" t="s">
        <v>144</v>
      </c>
      <c r="C73" s="15">
        <f>C74+C76+C77</f>
        <v>286687.53000000003</v>
      </c>
      <c r="D73" s="7">
        <f t="shared" ref="D73:E73" si="34">D74+D76</f>
        <v>88000</v>
      </c>
      <c r="E73" s="9">
        <f t="shared" si="34"/>
        <v>370774.80000000005</v>
      </c>
      <c r="F73" s="8" t="s">
        <v>458</v>
      </c>
      <c r="G73" s="8">
        <f t="shared" si="32"/>
        <v>129.33063394839672</v>
      </c>
      <c r="H73" s="12">
        <f t="shared" si="33"/>
        <v>84087.270000000019</v>
      </c>
    </row>
    <row r="74" spans="1:8" ht="60.75" customHeight="1" x14ac:dyDescent="0.25">
      <c r="A74" s="28" t="s">
        <v>62</v>
      </c>
      <c r="B74" s="37" t="s">
        <v>145</v>
      </c>
      <c r="C74" s="16">
        <v>184463.71</v>
      </c>
      <c r="D74" s="7">
        <v>10000</v>
      </c>
      <c r="E74" s="9">
        <v>158965.18</v>
      </c>
      <c r="F74" s="8" t="s">
        <v>459</v>
      </c>
      <c r="G74" s="8">
        <f t="shared" si="32"/>
        <v>86.176939626769951</v>
      </c>
      <c r="H74" s="12">
        <f t="shared" si="33"/>
        <v>-25498.53</v>
      </c>
    </row>
    <row r="75" spans="1:8" ht="88.5" hidden="1" customHeight="1" x14ac:dyDescent="0.25">
      <c r="A75" s="28" t="s">
        <v>63</v>
      </c>
      <c r="B75" s="37" t="s">
        <v>146</v>
      </c>
      <c r="C75" s="15"/>
      <c r="D75" s="7"/>
      <c r="E75" s="9"/>
      <c r="F75" s="8" t="e">
        <f t="shared" si="31"/>
        <v>#DIV/0!</v>
      </c>
      <c r="G75" s="8" t="e">
        <f t="shared" si="32"/>
        <v>#DIV/0!</v>
      </c>
      <c r="H75" s="12">
        <f t="shared" si="33"/>
        <v>0</v>
      </c>
    </row>
    <row r="76" spans="1:8" ht="48" customHeight="1" x14ac:dyDescent="0.25">
      <c r="A76" s="28" t="s">
        <v>64</v>
      </c>
      <c r="B76" s="37" t="s">
        <v>147</v>
      </c>
      <c r="C76" s="16">
        <v>50153.82</v>
      </c>
      <c r="D76" s="7">
        <v>78000</v>
      </c>
      <c r="E76" s="9">
        <v>211809.62000000002</v>
      </c>
      <c r="F76" s="8" t="s">
        <v>460</v>
      </c>
      <c r="G76" s="8" t="s">
        <v>458</v>
      </c>
      <c r="H76" s="12">
        <f t="shared" si="33"/>
        <v>161655.80000000002</v>
      </c>
    </row>
    <row r="77" spans="1:8" ht="49.5" customHeight="1" x14ac:dyDescent="0.25">
      <c r="A77" s="29" t="s">
        <v>250</v>
      </c>
      <c r="B77" s="37" t="s">
        <v>252</v>
      </c>
      <c r="C77" s="15">
        <f>C78</f>
        <v>52070</v>
      </c>
      <c r="D77" s="7">
        <f t="shared" ref="D77:E77" si="35">D78</f>
        <v>684800</v>
      </c>
      <c r="E77" s="9">
        <f t="shared" si="35"/>
        <v>52070</v>
      </c>
      <c r="F77" s="8">
        <f t="shared" si="31"/>
        <v>7.6036799065420562</v>
      </c>
      <c r="G77" s="8">
        <f t="shared" si="32"/>
        <v>100</v>
      </c>
      <c r="H77" s="12">
        <f t="shared" si="33"/>
        <v>0</v>
      </c>
    </row>
    <row r="78" spans="1:8" ht="62.25" customHeight="1" x14ac:dyDescent="0.25">
      <c r="A78" s="29" t="s">
        <v>249</v>
      </c>
      <c r="B78" s="37" t="s">
        <v>251</v>
      </c>
      <c r="C78" s="16">
        <v>52070</v>
      </c>
      <c r="D78" s="25">
        <v>684800</v>
      </c>
      <c r="E78" s="9">
        <v>52070</v>
      </c>
      <c r="F78" s="8">
        <f t="shared" si="31"/>
        <v>7.6036799065420562</v>
      </c>
      <c r="G78" s="8">
        <f t="shared" si="32"/>
        <v>100</v>
      </c>
      <c r="H78" s="12">
        <f t="shared" si="33"/>
        <v>0</v>
      </c>
    </row>
    <row r="79" spans="1:8" ht="81" customHeight="1" x14ac:dyDescent="0.25">
      <c r="A79" s="28" t="s">
        <v>65</v>
      </c>
      <c r="B79" s="37" t="s">
        <v>148</v>
      </c>
      <c r="C79" s="15">
        <f>C80</f>
        <v>21007.39</v>
      </c>
      <c r="D79" s="7">
        <f t="shared" ref="D79:E79" si="36">D80</f>
        <v>65000</v>
      </c>
      <c r="E79" s="9">
        <f t="shared" si="36"/>
        <v>23673.65</v>
      </c>
      <c r="F79" s="8">
        <f t="shared" si="31"/>
        <v>36.421000000000006</v>
      </c>
      <c r="G79" s="8">
        <f t="shared" si="32"/>
        <v>112.69200981178528</v>
      </c>
      <c r="H79" s="12">
        <f t="shared" si="33"/>
        <v>2666.260000000002</v>
      </c>
    </row>
    <row r="80" spans="1:8" ht="66.75" customHeight="1" x14ac:dyDescent="0.25">
      <c r="A80" s="28" t="s">
        <v>66</v>
      </c>
      <c r="B80" s="37" t="s">
        <v>149</v>
      </c>
      <c r="C80" s="15">
        <f>C81+C82</f>
        <v>21007.39</v>
      </c>
      <c r="D80" s="7">
        <f t="shared" ref="D80" si="37">D81+D82</f>
        <v>65000</v>
      </c>
      <c r="E80" s="9">
        <v>23673.65</v>
      </c>
      <c r="F80" s="8">
        <f t="shared" si="31"/>
        <v>36.421000000000006</v>
      </c>
      <c r="G80" s="8">
        <f t="shared" si="32"/>
        <v>112.69200981178528</v>
      </c>
      <c r="H80" s="12">
        <f t="shared" si="33"/>
        <v>2666.260000000002</v>
      </c>
    </row>
    <row r="81" spans="1:8" ht="102" customHeight="1" x14ac:dyDescent="0.25">
      <c r="A81" s="28" t="s">
        <v>67</v>
      </c>
      <c r="B81" s="37" t="s">
        <v>150</v>
      </c>
      <c r="C81" s="15">
        <v>0</v>
      </c>
      <c r="D81" s="7">
        <v>10000</v>
      </c>
      <c r="E81" s="9">
        <v>0</v>
      </c>
      <c r="F81" s="8">
        <f t="shared" si="31"/>
        <v>0</v>
      </c>
      <c r="G81" s="8"/>
      <c r="H81" s="12">
        <f t="shared" si="33"/>
        <v>0</v>
      </c>
    </row>
    <row r="82" spans="1:8" ht="83.25" customHeight="1" x14ac:dyDescent="0.25">
      <c r="A82" s="28" t="s">
        <v>68</v>
      </c>
      <c r="B82" s="37" t="s">
        <v>151</v>
      </c>
      <c r="C82" s="16">
        <v>21007.39</v>
      </c>
      <c r="D82" s="7">
        <v>55000</v>
      </c>
      <c r="E82" s="9">
        <v>23673.65</v>
      </c>
      <c r="F82" s="8">
        <f t="shared" si="31"/>
        <v>43.043000000000006</v>
      </c>
      <c r="G82" s="8">
        <f t="shared" si="32"/>
        <v>112.69200981178528</v>
      </c>
      <c r="H82" s="12">
        <f t="shared" si="33"/>
        <v>2666.260000000002</v>
      </c>
    </row>
    <row r="83" spans="1:8" ht="15.75" hidden="1" customHeight="1" x14ac:dyDescent="0.25">
      <c r="A83" s="28" t="s">
        <v>69</v>
      </c>
      <c r="B83" s="37" t="s">
        <v>152</v>
      </c>
      <c r="C83" s="15">
        <f>C84</f>
        <v>0</v>
      </c>
      <c r="D83" s="7">
        <f t="shared" ref="D83:E83" si="38">D84</f>
        <v>0</v>
      </c>
      <c r="E83" s="9">
        <f t="shared" si="38"/>
        <v>0</v>
      </c>
      <c r="F83" s="8" t="e">
        <f t="shared" si="31"/>
        <v>#DIV/0!</v>
      </c>
      <c r="G83" s="8" t="e">
        <f t="shared" si="32"/>
        <v>#DIV/0!</v>
      </c>
      <c r="H83" s="12">
        <f t="shared" si="33"/>
        <v>0</v>
      </c>
    </row>
    <row r="84" spans="1:8" ht="15.75" hidden="1" customHeight="1" x14ac:dyDescent="0.25">
      <c r="A84" s="28" t="s">
        <v>70</v>
      </c>
      <c r="B84" s="37" t="s">
        <v>153</v>
      </c>
      <c r="C84" s="15">
        <f>C85</f>
        <v>0</v>
      </c>
      <c r="D84" s="7">
        <f t="shared" ref="D84:E84" si="39">D85</f>
        <v>0</v>
      </c>
      <c r="E84" s="9">
        <f t="shared" si="39"/>
        <v>0</v>
      </c>
      <c r="F84" s="8" t="e">
        <f t="shared" si="31"/>
        <v>#DIV/0!</v>
      </c>
      <c r="G84" s="8" t="e">
        <f t="shared" si="32"/>
        <v>#DIV/0!</v>
      </c>
      <c r="H84" s="12">
        <f t="shared" si="33"/>
        <v>0</v>
      </c>
    </row>
    <row r="85" spans="1:8" ht="15.75" hidden="1" customHeight="1" x14ac:dyDescent="0.25">
      <c r="A85" s="28" t="s">
        <v>71</v>
      </c>
      <c r="B85" s="37" t="s">
        <v>154</v>
      </c>
      <c r="C85" s="15"/>
      <c r="D85" s="7"/>
      <c r="E85" s="9"/>
      <c r="F85" s="8" t="e">
        <f t="shared" si="31"/>
        <v>#DIV/0!</v>
      </c>
      <c r="G85" s="8" t="e">
        <f t="shared" si="32"/>
        <v>#DIV/0!</v>
      </c>
      <c r="H85" s="12">
        <f t="shared" si="33"/>
        <v>0</v>
      </c>
    </row>
    <row r="86" spans="1:8" ht="26.25" customHeight="1" x14ac:dyDescent="0.25">
      <c r="A86" s="28" t="s">
        <v>72</v>
      </c>
      <c r="B86" s="37" t="s">
        <v>155</v>
      </c>
      <c r="C86" s="15">
        <f>C89+C128+C120+C125+C122</f>
        <v>318261.81999999995</v>
      </c>
      <c r="D86" s="7">
        <f t="shared" ref="D86:E86" si="40">D89+D128+D120+D125+D122</f>
        <v>1144500</v>
      </c>
      <c r="E86" s="9">
        <f t="shared" si="40"/>
        <v>463217.62</v>
      </c>
      <c r="F86" s="8">
        <f t="shared" si="31"/>
        <v>40.47336129314111</v>
      </c>
      <c r="G86" s="8">
        <f t="shared" si="32"/>
        <v>145.54608529543381</v>
      </c>
      <c r="H86" s="12">
        <f t="shared" si="33"/>
        <v>144955.80000000005</v>
      </c>
    </row>
    <row r="87" spans="1:8" ht="15.75" hidden="1" customHeight="1" x14ac:dyDescent="0.25">
      <c r="A87" s="28" t="s">
        <v>399</v>
      </c>
      <c r="B87" s="37" t="s">
        <v>305</v>
      </c>
      <c r="C87" s="17"/>
      <c r="D87" s="7"/>
      <c r="E87" s="9"/>
      <c r="F87" s="8" t="e">
        <f t="shared" si="31"/>
        <v>#DIV/0!</v>
      </c>
      <c r="G87" s="8" t="e">
        <f t="shared" si="32"/>
        <v>#DIV/0!</v>
      </c>
      <c r="H87" s="12">
        <f t="shared" si="33"/>
        <v>0</v>
      </c>
    </row>
    <row r="88" spans="1:8" ht="15.75" hidden="1" customHeight="1" x14ac:dyDescent="0.25">
      <c r="A88" s="28" t="s">
        <v>306</v>
      </c>
      <c r="B88" s="37" t="s">
        <v>307</v>
      </c>
      <c r="C88" s="17"/>
      <c r="D88" s="7"/>
      <c r="E88" s="9"/>
      <c r="F88" s="8" t="e">
        <f t="shared" si="31"/>
        <v>#DIV/0!</v>
      </c>
      <c r="G88" s="8" t="e">
        <f t="shared" si="32"/>
        <v>#DIV/0!</v>
      </c>
      <c r="H88" s="12">
        <f t="shared" si="33"/>
        <v>0</v>
      </c>
    </row>
    <row r="89" spans="1:8" ht="54.75" customHeight="1" x14ac:dyDescent="0.25">
      <c r="A89" s="30" t="s">
        <v>256</v>
      </c>
      <c r="B89" s="40" t="s">
        <v>253</v>
      </c>
      <c r="C89" s="17">
        <f>C90+C92+C94+C97+C105+C107+C112+C114+C116+C110+C118+C99+C101+C103</f>
        <v>222544.49</v>
      </c>
      <c r="D89" s="7">
        <f>D90+D92+D94+D97+D105+D107+D112+D114+D116+D110+D118+D99+D101+D103</f>
        <v>1104500</v>
      </c>
      <c r="E89" s="9">
        <f t="shared" ref="E89" si="41">E90+E92+E94+E97+E105+E107+E112+E114+E116+E110+E118+E99+E101+E103</f>
        <v>449937.51</v>
      </c>
      <c r="F89" s="8">
        <f t="shared" si="31"/>
        <v>40.736759619737441</v>
      </c>
      <c r="G89" s="8" t="s">
        <v>461</v>
      </c>
      <c r="H89" s="12">
        <f t="shared" si="33"/>
        <v>227393.02000000002</v>
      </c>
    </row>
    <row r="90" spans="1:8" ht="54.75" customHeight="1" x14ac:dyDescent="0.25">
      <c r="A90" s="31" t="s">
        <v>257</v>
      </c>
      <c r="B90" s="41" t="s">
        <v>254</v>
      </c>
      <c r="C90" s="17">
        <f t="shared" ref="C90:E90" si="42">C91</f>
        <v>13622.58</v>
      </c>
      <c r="D90" s="7">
        <f>D91</f>
        <v>52700</v>
      </c>
      <c r="E90" s="9">
        <f t="shared" si="42"/>
        <v>10750.3</v>
      </c>
      <c r="F90" s="8">
        <f t="shared" si="31"/>
        <v>20.399051233396584</v>
      </c>
      <c r="G90" s="8">
        <f t="shared" si="32"/>
        <v>78.915300919502755</v>
      </c>
      <c r="H90" s="12">
        <f t="shared" si="33"/>
        <v>-2872.2800000000007</v>
      </c>
    </row>
    <row r="91" spans="1:8" ht="86.25" customHeight="1" x14ac:dyDescent="0.25">
      <c r="A91" s="31" t="s">
        <v>258</v>
      </c>
      <c r="B91" s="41" t="s">
        <v>255</v>
      </c>
      <c r="C91" s="16">
        <v>13622.58</v>
      </c>
      <c r="D91" s="7">
        <v>52700</v>
      </c>
      <c r="E91" s="9">
        <v>10750.3</v>
      </c>
      <c r="F91" s="8">
        <f t="shared" si="31"/>
        <v>20.399051233396584</v>
      </c>
      <c r="G91" s="8">
        <f t="shared" si="32"/>
        <v>78.915300919502755</v>
      </c>
      <c r="H91" s="12">
        <f t="shared" si="33"/>
        <v>-2872.2800000000007</v>
      </c>
    </row>
    <row r="92" spans="1:8" ht="87" customHeight="1" x14ac:dyDescent="0.25">
      <c r="A92" s="31" t="s">
        <v>259</v>
      </c>
      <c r="B92" s="41" t="s">
        <v>261</v>
      </c>
      <c r="C92" s="17">
        <f t="shared" ref="C92:E92" si="43">C93</f>
        <v>25131.79</v>
      </c>
      <c r="D92" s="7">
        <f>D93</f>
        <v>121800</v>
      </c>
      <c r="E92" s="9">
        <f t="shared" si="43"/>
        <v>29141.11</v>
      </c>
      <c r="F92" s="8">
        <f t="shared" si="31"/>
        <v>23.925377668308702</v>
      </c>
      <c r="G92" s="8">
        <f t="shared" si="32"/>
        <v>115.95318120993372</v>
      </c>
      <c r="H92" s="12">
        <f t="shared" si="33"/>
        <v>4009.3199999999997</v>
      </c>
    </row>
    <row r="93" spans="1:8" ht="102" customHeight="1" x14ac:dyDescent="0.25">
      <c r="A93" s="31" t="s">
        <v>260</v>
      </c>
      <c r="B93" s="41" t="s">
        <v>262</v>
      </c>
      <c r="C93" s="16">
        <v>25131.79</v>
      </c>
      <c r="D93" s="7">
        <v>121800</v>
      </c>
      <c r="E93" s="9">
        <v>29141.11</v>
      </c>
      <c r="F93" s="8">
        <f t="shared" si="31"/>
        <v>23.925377668308702</v>
      </c>
      <c r="G93" s="8">
        <f t="shared" si="32"/>
        <v>115.95318120993372</v>
      </c>
      <c r="H93" s="12">
        <f t="shared" si="33"/>
        <v>4009.3199999999997</v>
      </c>
    </row>
    <row r="94" spans="1:8" ht="68.25" customHeight="1" x14ac:dyDescent="0.25">
      <c r="A94" s="31" t="s">
        <v>263</v>
      </c>
      <c r="B94" s="41" t="s">
        <v>265</v>
      </c>
      <c r="C94" s="17">
        <f>C95+C96</f>
        <v>0</v>
      </c>
      <c r="D94" s="7">
        <f t="shared" ref="D94:E94" si="44">D95+D96</f>
        <v>14600</v>
      </c>
      <c r="E94" s="9">
        <f t="shared" si="44"/>
        <v>0</v>
      </c>
      <c r="F94" s="8">
        <f t="shared" si="31"/>
        <v>0</v>
      </c>
      <c r="G94" s="8"/>
      <c r="H94" s="12">
        <f t="shared" si="33"/>
        <v>0</v>
      </c>
    </row>
    <row r="95" spans="1:8" ht="80.25" customHeight="1" x14ac:dyDescent="0.25">
      <c r="A95" s="31" t="s">
        <v>264</v>
      </c>
      <c r="B95" s="41" t="s">
        <v>266</v>
      </c>
      <c r="C95" s="16">
        <v>0</v>
      </c>
      <c r="D95" s="22">
        <v>14600</v>
      </c>
      <c r="E95" s="9">
        <v>0</v>
      </c>
      <c r="F95" s="8">
        <f t="shared" si="31"/>
        <v>0</v>
      </c>
      <c r="G95" s="8"/>
      <c r="H95" s="12">
        <f t="shared" si="33"/>
        <v>0</v>
      </c>
    </row>
    <row r="96" spans="1:8" ht="80.25" hidden="1" customHeight="1" x14ac:dyDescent="0.25">
      <c r="A96" s="31" t="s">
        <v>414</v>
      </c>
      <c r="B96" s="42" t="s">
        <v>415</v>
      </c>
      <c r="C96" s="17"/>
      <c r="D96" s="7"/>
      <c r="E96" s="9"/>
      <c r="F96" s="8" t="e">
        <f t="shared" si="31"/>
        <v>#DIV/0!</v>
      </c>
      <c r="G96" s="8" t="e">
        <f t="shared" si="32"/>
        <v>#DIV/0!</v>
      </c>
      <c r="H96" s="12"/>
    </row>
    <row r="97" spans="1:8" ht="68.25" customHeight="1" x14ac:dyDescent="0.25">
      <c r="A97" s="31" t="s">
        <v>267</v>
      </c>
      <c r="B97" s="41" t="s">
        <v>440</v>
      </c>
      <c r="C97" s="17">
        <f>C98</f>
        <v>2000</v>
      </c>
      <c r="D97" s="7">
        <f>D98</f>
        <v>32300</v>
      </c>
      <c r="E97" s="9">
        <f>E98</f>
        <v>0</v>
      </c>
      <c r="F97" s="8">
        <f t="shared" si="31"/>
        <v>0</v>
      </c>
      <c r="G97" s="8">
        <f t="shared" si="32"/>
        <v>0</v>
      </c>
      <c r="H97" s="12">
        <f t="shared" si="33"/>
        <v>-2000</v>
      </c>
    </row>
    <row r="98" spans="1:8" ht="99" customHeight="1" x14ac:dyDescent="0.25">
      <c r="A98" s="31" t="s">
        <v>268</v>
      </c>
      <c r="B98" s="41" t="s">
        <v>441</v>
      </c>
      <c r="C98" s="17">
        <v>2000</v>
      </c>
      <c r="D98" s="7">
        <v>32300</v>
      </c>
      <c r="E98" s="9">
        <v>0</v>
      </c>
      <c r="F98" s="8">
        <f t="shared" si="31"/>
        <v>0</v>
      </c>
      <c r="G98" s="8">
        <f t="shared" si="32"/>
        <v>0</v>
      </c>
      <c r="H98" s="12">
        <f t="shared" si="33"/>
        <v>-2000</v>
      </c>
    </row>
    <row r="99" spans="1:8" ht="70.5" hidden="1" customHeight="1" x14ac:dyDescent="0.25">
      <c r="A99" s="31" t="s">
        <v>333</v>
      </c>
      <c r="B99" s="42" t="s">
        <v>334</v>
      </c>
      <c r="C99" s="17">
        <f>C100</f>
        <v>0</v>
      </c>
      <c r="D99" s="7">
        <f t="shared" ref="D99:E99" si="45">D100</f>
        <v>0</v>
      </c>
      <c r="E99" s="9">
        <f t="shared" si="45"/>
        <v>0</v>
      </c>
      <c r="F99" s="8" t="e">
        <f t="shared" si="31"/>
        <v>#DIV/0!</v>
      </c>
      <c r="G99" s="8" t="e">
        <f t="shared" si="32"/>
        <v>#DIV/0!</v>
      </c>
      <c r="H99" s="12">
        <f t="shared" si="33"/>
        <v>0</v>
      </c>
    </row>
    <row r="100" spans="1:8" ht="84.75" hidden="1" customHeight="1" x14ac:dyDescent="0.25">
      <c r="A100" s="31" t="s">
        <v>331</v>
      </c>
      <c r="B100" s="42" t="s">
        <v>332</v>
      </c>
      <c r="C100" s="17">
        <v>0</v>
      </c>
      <c r="D100" s="7">
        <v>0</v>
      </c>
      <c r="E100" s="9"/>
      <c r="F100" s="8" t="e">
        <f t="shared" si="31"/>
        <v>#DIV/0!</v>
      </c>
      <c r="G100" s="8" t="e">
        <f t="shared" si="32"/>
        <v>#DIV/0!</v>
      </c>
      <c r="H100" s="12">
        <f t="shared" si="33"/>
        <v>0</v>
      </c>
    </row>
    <row r="101" spans="1:8" ht="45" hidden="1" customHeight="1" x14ac:dyDescent="0.25">
      <c r="A101" s="31" t="s">
        <v>336</v>
      </c>
      <c r="B101" s="42" t="s">
        <v>338</v>
      </c>
      <c r="C101" s="17">
        <f>C102</f>
        <v>0</v>
      </c>
      <c r="D101" s="7">
        <f t="shared" ref="D101:E101" si="46">D102</f>
        <v>0</v>
      </c>
      <c r="E101" s="9">
        <f t="shared" si="46"/>
        <v>0</v>
      </c>
      <c r="F101" s="8" t="e">
        <f t="shared" si="31"/>
        <v>#DIV/0!</v>
      </c>
      <c r="G101" s="8" t="e">
        <f t="shared" si="32"/>
        <v>#DIV/0!</v>
      </c>
      <c r="H101" s="12">
        <f t="shared" si="33"/>
        <v>0</v>
      </c>
    </row>
    <row r="102" spans="1:8" ht="45" hidden="1" customHeight="1" x14ac:dyDescent="0.25">
      <c r="A102" s="31" t="s">
        <v>335</v>
      </c>
      <c r="B102" s="42" t="s">
        <v>337</v>
      </c>
      <c r="C102" s="17"/>
      <c r="D102" s="7"/>
      <c r="E102" s="9"/>
      <c r="F102" s="8" t="e">
        <f t="shared" si="31"/>
        <v>#DIV/0!</v>
      </c>
      <c r="G102" s="8" t="e">
        <f t="shared" si="32"/>
        <v>#DIV/0!</v>
      </c>
      <c r="H102" s="12">
        <f t="shared" si="33"/>
        <v>0</v>
      </c>
    </row>
    <row r="103" spans="1:8" ht="55.5" hidden="1" customHeight="1" x14ac:dyDescent="0.25">
      <c r="A103" s="31" t="s">
        <v>388</v>
      </c>
      <c r="B103" s="42" t="s">
        <v>390</v>
      </c>
      <c r="C103" s="17">
        <f>C104</f>
        <v>0</v>
      </c>
      <c r="D103" s="7">
        <f t="shared" ref="D103:E103" si="47">D104</f>
        <v>0</v>
      </c>
      <c r="E103" s="9">
        <f t="shared" si="47"/>
        <v>0</v>
      </c>
      <c r="F103" s="8" t="e">
        <f t="shared" si="31"/>
        <v>#DIV/0!</v>
      </c>
      <c r="G103" s="8" t="e">
        <f t="shared" si="32"/>
        <v>#DIV/0!</v>
      </c>
      <c r="H103" s="12">
        <f t="shared" si="33"/>
        <v>0</v>
      </c>
    </row>
    <row r="104" spans="1:8" ht="75.75" hidden="1" customHeight="1" x14ac:dyDescent="0.25">
      <c r="A104" s="31" t="s">
        <v>387</v>
      </c>
      <c r="B104" s="42" t="s">
        <v>389</v>
      </c>
      <c r="C104" s="17">
        <v>0</v>
      </c>
      <c r="D104" s="7">
        <v>0</v>
      </c>
      <c r="E104" s="9">
        <v>0</v>
      </c>
      <c r="F104" s="8" t="e">
        <f t="shared" si="31"/>
        <v>#DIV/0!</v>
      </c>
      <c r="G104" s="8" t="e">
        <f t="shared" si="32"/>
        <v>#DIV/0!</v>
      </c>
      <c r="H104" s="12">
        <f t="shared" si="33"/>
        <v>0</v>
      </c>
    </row>
    <row r="105" spans="1:8" ht="63.75" customHeight="1" x14ac:dyDescent="0.25">
      <c r="A105" s="31" t="s">
        <v>269</v>
      </c>
      <c r="B105" s="41" t="s">
        <v>271</v>
      </c>
      <c r="C105" s="17">
        <f>C106</f>
        <v>5000</v>
      </c>
      <c r="D105" s="7">
        <f>D106</f>
        <v>22000</v>
      </c>
      <c r="E105" s="9">
        <f>E106</f>
        <v>15000</v>
      </c>
      <c r="F105" s="8">
        <f t="shared" si="31"/>
        <v>68.181818181818173</v>
      </c>
      <c r="G105" s="8" t="s">
        <v>462</v>
      </c>
      <c r="H105" s="12">
        <f t="shared" si="33"/>
        <v>10000</v>
      </c>
    </row>
    <row r="106" spans="1:8" ht="114.75" customHeight="1" x14ac:dyDescent="0.25">
      <c r="A106" s="31" t="s">
        <v>270</v>
      </c>
      <c r="B106" s="43" t="s">
        <v>272</v>
      </c>
      <c r="C106" s="17">
        <v>5000</v>
      </c>
      <c r="D106" s="7">
        <v>22000</v>
      </c>
      <c r="E106" s="9">
        <v>15000</v>
      </c>
      <c r="F106" s="8">
        <f t="shared" si="31"/>
        <v>68.181818181818173</v>
      </c>
      <c r="G106" s="8" t="s">
        <v>462</v>
      </c>
      <c r="H106" s="12">
        <f t="shared" si="33"/>
        <v>10000</v>
      </c>
    </row>
    <row r="107" spans="1:8" ht="95.25" customHeight="1" x14ac:dyDescent="0.25">
      <c r="A107" s="31" t="s">
        <v>273</v>
      </c>
      <c r="B107" s="41" t="s">
        <v>442</v>
      </c>
      <c r="C107" s="17">
        <f>C109+C108</f>
        <v>3300</v>
      </c>
      <c r="D107" s="7">
        <f t="shared" ref="D107:E107" si="48">D109+D108</f>
        <v>18400</v>
      </c>
      <c r="E107" s="9">
        <f t="shared" si="48"/>
        <v>8800</v>
      </c>
      <c r="F107" s="8">
        <f t="shared" si="31"/>
        <v>47.826086956521742</v>
      </c>
      <c r="G107" s="8" t="s">
        <v>460</v>
      </c>
      <c r="H107" s="12">
        <f t="shared" si="33"/>
        <v>5500</v>
      </c>
    </row>
    <row r="108" spans="1:8" ht="147.75" customHeight="1" x14ac:dyDescent="0.25">
      <c r="A108" s="31" t="s">
        <v>308</v>
      </c>
      <c r="B108" s="41" t="s">
        <v>443</v>
      </c>
      <c r="C108" s="17">
        <v>3300</v>
      </c>
      <c r="D108" s="7">
        <v>13400</v>
      </c>
      <c r="E108" s="9">
        <v>8800</v>
      </c>
      <c r="F108" s="8">
        <f t="shared" si="31"/>
        <v>65.671641791044777</v>
      </c>
      <c r="G108" s="8" t="s">
        <v>460</v>
      </c>
      <c r="H108" s="12">
        <f t="shared" si="33"/>
        <v>5500</v>
      </c>
    </row>
    <row r="109" spans="1:8" ht="134.25" customHeight="1" x14ac:dyDescent="0.25">
      <c r="A109" s="31" t="s">
        <v>274</v>
      </c>
      <c r="B109" s="41" t="s">
        <v>444</v>
      </c>
      <c r="C109" s="17">
        <v>0</v>
      </c>
      <c r="D109" s="7">
        <v>5000</v>
      </c>
      <c r="E109" s="9">
        <v>0</v>
      </c>
      <c r="F109" s="8">
        <f t="shared" si="31"/>
        <v>0</v>
      </c>
      <c r="G109" s="8"/>
      <c r="H109" s="12">
        <f t="shared" si="33"/>
        <v>0</v>
      </c>
    </row>
    <row r="110" spans="1:8" ht="61.5" customHeight="1" x14ac:dyDescent="0.25">
      <c r="A110" s="31" t="s">
        <v>381</v>
      </c>
      <c r="B110" s="42" t="s">
        <v>309</v>
      </c>
      <c r="C110" s="17">
        <f>C111</f>
        <v>3835.12</v>
      </c>
      <c r="D110" s="7">
        <f t="shared" ref="D110:E110" si="49">D111</f>
        <v>17400</v>
      </c>
      <c r="E110" s="9">
        <f t="shared" si="49"/>
        <v>3001.01</v>
      </c>
      <c r="F110" s="8">
        <f t="shared" si="31"/>
        <v>17.247183908045979</v>
      </c>
      <c r="G110" s="8">
        <f t="shared" si="32"/>
        <v>78.250745739377138</v>
      </c>
      <c r="H110" s="12">
        <f t="shared" si="33"/>
        <v>-834.10999999999967</v>
      </c>
    </row>
    <row r="111" spans="1:8" ht="87.75" customHeight="1" x14ac:dyDescent="0.25">
      <c r="A111" s="31" t="s">
        <v>382</v>
      </c>
      <c r="B111" s="42" t="s">
        <v>310</v>
      </c>
      <c r="C111" s="16">
        <v>3835.12</v>
      </c>
      <c r="D111" s="7">
        <v>17400</v>
      </c>
      <c r="E111" s="9">
        <v>3001.01</v>
      </c>
      <c r="F111" s="8">
        <f t="shared" si="31"/>
        <v>17.247183908045979</v>
      </c>
      <c r="G111" s="8">
        <f t="shared" si="32"/>
        <v>78.250745739377138</v>
      </c>
      <c r="H111" s="12">
        <f t="shared" si="33"/>
        <v>-834.10999999999967</v>
      </c>
    </row>
    <row r="112" spans="1:8" ht="106.5" hidden="1" customHeight="1" x14ac:dyDescent="0.25">
      <c r="A112" s="31" t="s">
        <v>275</v>
      </c>
      <c r="B112" s="41" t="s">
        <v>277</v>
      </c>
      <c r="C112" s="17">
        <f>C113</f>
        <v>0</v>
      </c>
      <c r="D112" s="7">
        <f>D113</f>
        <v>0</v>
      </c>
      <c r="E112" s="9">
        <f>E113</f>
        <v>0</v>
      </c>
      <c r="F112" s="8" t="e">
        <f t="shared" si="31"/>
        <v>#DIV/0!</v>
      </c>
      <c r="G112" s="8" t="e">
        <f t="shared" si="32"/>
        <v>#DIV/0!</v>
      </c>
      <c r="H112" s="12">
        <f t="shared" si="33"/>
        <v>0</v>
      </c>
    </row>
    <row r="113" spans="1:8" ht="139.5" hidden="1" customHeight="1" x14ac:dyDescent="0.25">
      <c r="A113" s="31" t="s">
        <v>276</v>
      </c>
      <c r="B113" s="44" t="s">
        <v>278</v>
      </c>
      <c r="C113" s="17">
        <v>0</v>
      </c>
      <c r="D113" s="7">
        <v>0</v>
      </c>
      <c r="E113" s="9">
        <v>0</v>
      </c>
      <c r="F113" s="8" t="e">
        <f t="shared" si="31"/>
        <v>#DIV/0!</v>
      </c>
      <c r="G113" s="8" t="e">
        <f t="shared" si="32"/>
        <v>#DIV/0!</v>
      </c>
      <c r="H113" s="12">
        <f t="shared" si="33"/>
        <v>0</v>
      </c>
    </row>
    <row r="114" spans="1:8" ht="52.5" customHeight="1" x14ac:dyDescent="0.25">
      <c r="A114" s="31" t="s">
        <v>279</v>
      </c>
      <c r="B114" s="44" t="s">
        <v>281</v>
      </c>
      <c r="C114" s="17">
        <f>C115</f>
        <v>-729.9</v>
      </c>
      <c r="D114" s="7">
        <f>D115</f>
        <v>57800</v>
      </c>
      <c r="E114" s="9">
        <f>E115</f>
        <v>20000</v>
      </c>
      <c r="F114" s="8">
        <f t="shared" si="31"/>
        <v>34.602076124567475</v>
      </c>
      <c r="G114" s="8"/>
      <c r="H114" s="12">
        <f t="shared" si="33"/>
        <v>20729.900000000001</v>
      </c>
    </row>
    <row r="115" spans="1:8" ht="82.5" customHeight="1" x14ac:dyDescent="0.25">
      <c r="A115" s="31" t="s">
        <v>280</v>
      </c>
      <c r="B115" s="41" t="s">
        <v>282</v>
      </c>
      <c r="C115" s="16">
        <v>-729.9</v>
      </c>
      <c r="D115" s="7">
        <v>57800</v>
      </c>
      <c r="E115" s="9">
        <v>20000</v>
      </c>
      <c r="F115" s="8">
        <f t="shared" si="31"/>
        <v>34.602076124567475</v>
      </c>
      <c r="G115" s="8"/>
      <c r="H115" s="12">
        <f t="shared" si="33"/>
        <v>20729.900000000001</v>
      </c>
    </row>
    <row r="116" spans="1:8" ht="66" customHeight="1" x14ac:dyDescent="0.25">
      <c r="A116" s="31" t="s">
        <v>283</v>
      </c>
      <c r="B116" s="45" t="s">
        <v>285</v>
      </c>
      <c r="C116" s="17">
        <f>C117</f>
        <v>170384.9</v>
      </c>
      <c r="D116" s="7">
        <f>D117</f>
        <v>760800</v>
      </c>
      <c r="E116" s="9">
        <f>E117</f>
        <v>333245.09000000003</v>
      </c>
      <c r="F116" s="8">
        <f t="shared" si="31"/>
        <v>43.801930862250266</v>
      </c>
      <c r="G116" s="8">
        <f t="shared" si="32"/>
        <v>195.5836990249723</v>
      </c>
      <c r="H116" s="12">
        <f t="shared" si="33"/>
        <v>162860.19000000003</v>
      </c>
    </row>
    <row r="117" spans="1:8" ht="99.75" customHeight="1" x14ac:dyDescent="0.25">
      <c r="A117" s="31" t="s">
        <v>284</v>
      </c>
      <c r="B117" s="46" t="s">
        <v>286</v>
      </c>
      <c r="C117" s="16">
        <v>170384.9</v>
      </c>
      <c r="D117" s="7">
        <v>760800</v>
      </c>
      <c r="E117" s="9">
        <v>333245.09000000003</v>
      </c>
      <c r="F117" s="8">
        <f t="shared" si="31"/>
        <v>43.801930862250266</v>
      </c>
      <c r="G117" s="8">
        <f t="shared" si="32"/>
        <v>195.5836990249723</v>
      </c>
      <c r="H117" s="12">
        <f t="shared" si="33"/>
        <v>162860.19000000003</v>
      </c>
    </row>
    <row r="118" spans="1:8" ht="118.5" customHeight="1" x14ac:dyDescent="0.25">
      <c r="A118" s="32" t="s">
        <v>340</v>
      </c>
      <c r="B118" s="47" t="s">
        <v>342</v>
      </c>
      <c r="C118" s="17">
        <f>C119</f>
        <v>0</v>
      </c>
      <c r="D118" s="7">
        <f t="shared" ref="D118:E118" si="50">D119</f>
        <v>6700</v>
      </c>
      <c r="E118" s="9">
        <f t="shared" si="50"/>
        <v>30000</v>
      </c>
      <c r="F118" s="8" t="s">
        <v>463</v>
      </c>
      <c r="G118" s="8"/>
      <c r="H118" s="12">
        <f t="shared" si="33"/>
        <v>30000</v>
      </c>
    </row>
    <row r="119" spans="1:8" ht="155.25" customHeight="1" x14ac:dyDescent="0.25">
      <c r="A119" s="32" t="s">
        <v>339</v>
      </c>
      <c r="B119" s="47" t="s">
        <v>341</v>
      </c>
      <c r="C119" s="17">
        <v>0</v>
      </c>
      <c r="D119" s="7">
        <v>6700</v>
      </c>
      <c r="E119" s="9">
        <v>30000</v>
      </c>
      <c r="F119" s="8" t="s">
        <v>463</v>
      </c>
      <c r="G119" s="8"/>
      <c r="H119" s="12">
        <f t="shared" si="33"/>
        <v>30000</v>
      </c>
    </row>
    <row r="120" spans="1:8" ht="50.25" customHeight="1" x14ac:dyDescent="0.25">
      <c r="A120" s="32" t="s">
        <v>313</v>
      </c>
      <c r="B120" s="47" t="s">
        <v>311</v>
      </c>
      <c r="C120" s="17">
        <f>C121</f>
        <v>4500</v>
      </c>
      <c r="D120" s="7">
        <f t="shared" ref="D120:E120" si="51">D121</f>
        <v>40000</v>
      </c>
      <c r="E120" s="9">
        <f t="shared" si="51"/>
        <v>1000</v>
      </c>
      <c r="F120" s="8">
        <f t="shared" si="31"/>
        <v>2.5</v>
      </c>
      <c r="G120" s="8">
        <f t="shared" si="32"/>
        <v>22.222222222222221</v>
      </c>
      <c r="H120" s="12">
        <f t="shared" si="33"/>
        <v>-3500</v>
      </c>
    </row>
    <row r="121" spans="1:8" ht="65.25" customHeight="1" x14ac:dyDescent="0.25">
      <c r="A121" s="32" t="s">
        <v>314</v>
      </c>
      <c r="B121" s="47" t="s">
        <v>312</v>
      </c>
      <c r="C121" s="16">
        <v>4500</v>
      </c>
      <c r="D121" s="7">
        <v>40000</v>
      </c>
      <c r="E121" s="9">
        <v>1000</v>
      </c>
      <c r="F121" s="8">
        <f t="shared" si="31"/>
        <v>2.5</v>
      </c>
      <c r="G121" s="8">
        <f t="shared" si="32"/>
        <v>22.222222222222221</v>
      </c>
      <c r="H121" s="12">
        <f t="shared" si="33"/>
        <v>-3500</v>
      </c>
    </row>
    <row r="122" spans="1:8" ht="23.25" customHeight="1" x14ac:dyDescent="0.25">
      <c r="A122" s="32" t="s">
        <v>287</v>
      </c>
      <c r="B122" s="47" t="s">
        <v>292</v>
      </c>
      <c r="C122" s="17">
        <f>C123</f>
        <v>83700</v>
      </c>
      <c r="D122" s="7">
        <f t="shared" ref="D122:E123" si="52">D123</f>
        <v>0</v>
      </c>
      <c r="E122" s="9">
        <f t="shared" si="52"/>
        <v>0</v>
      </c>
      <c r="F122" s="8"/>
      <c r="G122" s="8">
        <f t="shared" si="32"/>
        <v>0</v>
      </c>
      <c r="H122" s="12"/>
    </row>
    <row r="123" spans="1:8" ht="106.5" customHeight="1" x14ac:dyDescent="0.25">
      <c r="A123" s="32" t="s">
        <v>422</v>
      </c>
      <c r="B123" s="47" t="s">
        <v>423</v>
      </c>
      <c r="C123" s="17">
        <f>C124</f>
        <v>83700</v>
      </c>
      <c r="D123" s="7">
        <f t="shared" si="52"/>
        <v>0</v>
      </c>
      <c r="E123" s="9">
        <f t="shared" si="52"/>
        <v>0</v>
      </c>
      <c r="F123" s="8"/>
      <c r="G123" s="8">
        <f t="shared" si="32"/>
        <v>0</v>
      </c>
      <c r="H123" s="12"/>
    </row>
    <row r="124" spans="1:8" ht="52.5" customHeight="1" x14ac:dyDescent="0.25">
      <c r="A124" s="32" t="s">
        <v>377</v>
      </c>
      <c r="B124" s="47" t="s">
        <v>378</v>
      </c>
      <c r="C124" s="16">
        <v>83700</v>
      </c>
      <c r="D124" s="7">
        <v>0</v>
      </c>
      <c r="E124" s="9">
        <v>0</v>
      </c>
      <c r="F124" s="8"/>
      <c r="G124" s="8">
        <f t="shared" si="32"/>
        <v>0</v>
      </c>
      <c r="H124" s="12"/>
    </row>
    <row r="125" spans="1:8" ht="126" hidden="1" customHeight="1" x14ac:dyDescent="0.25">
      <c r="A125" s="32" t="s">
        <v>404</v>
      </c>
      <c r="B125" s="48" t="s">
        <v>405</v>
      </c>
      <c r="C125" s="18">
        <f>C126</f>
        <v>0</v>
      </c>
      <c r="D125" s="11">
        <f t="shared" ref="D125:E126" si="53">D126</f>
        <v>0</v>
      </c>
      <c r="E125" s="10">
        <f t="shared" si="53"/>
        <v>0</v>
      </c>
      <c r="F125" s="8"/>
      <c r="G125" s="8" t="e">
        <f t="shared" si="32"/>
        <v>#DIV/0!</v>
      </c>
      <c r="H125" s="12">
        <f t="shared" si="33"/>
        <v>0</v>
      </c>
    </row>
    <row r="126" spans="1:8" ht="67.5" hidden="1" customHeight="1" x14ac:dyDescent="0.25">
      <c r="A126" s="32" t="s">
        <v>406</v>
      </c>
      <c r="B126" s="47" t="s">
        <v>407</v>
      </c>
      <c r="C126" s="17">
        <f>C127</f>
        <v>0</v>
      </c>
      <c r="D126" s="7">
        <f t="shared" si="53"/>
        <v>0</v>
      </c>
      <c r="E126" s="9">
        <f t="shared" si="53"/>
        <v>0</v>
      </c>
      <c r="F126" s="8"/>
      <c r="G126" s="8" t="e">
        <f t="shared" si="32"/>
        <v>#DIV/0!</v>
      </c>
      <c r="H126" s="12">
        <f t="shared" si="33"/>
        <v>0</v>
      </c>
    </row>
    <row r="127" spans="1:8" ht="84.75" hidden="1" customHeight="1" x14ac:dyDescent="0.25">
      <c r="A127" s="32" t="s">
        <v>408</v>
      </c>
      <c r="B127" s="47" t="s">
        <v>409</v>
      </c>
      <c r="C127" s="17"/>
      <c r="D127" s="7"/>
      <c r="E127" s="9"/>
      <c r="F127" s="8"/>
      <c r="G127" s="8" t="e">
        <f t="shared" si="32"/>
        <v>#DIV/0!</v>
      </c>
      <c r="H127" s="12">
        <f t="shared" si="33"/>
        <v>0</v>
      </c>
    </row>
    <row r="128" spans="1:8" ht="35.25" customHeight="1" x14ac:dyDescent="0.25">
      <c r="A128" s="33" t="s">
        <v>287</v>
      </c>
      <c r="B128" s="40" t="s">
        <v>292</v>
      </c>
      <c r="C128" s="18">
        <f>C130+C129</f>
        <v>7517.33</v>
      </c>
      <c r="D128" s="11">
        <f>D130</f>
        <v>0</v>
      </c>
      <c r="E128" s="10">
        <f t="shared" ref="E128" si="54">E130</f>
        <v>12280.11</v>
      </c>
      <c r="F128" s="8"/>
      <c r="G128" s="8">
        <f t="shared" si="32"/>
        <v>163.35733564975862</v>
      </c>
      <c r="H128" s="12">
        <f t="shared" si="33"/>
        <v>4762.7800000000007</v>
      </c>
    </row>
    <row r="129" spans="1:8" ht="15.75" hidden="1" customHeight="1" x14ac:dyDescent="0.25">
      <c r="A129" s="32" t="s">
        <v>377</v>
      </c>
      <c r="B129" s="49" t="s">
        <v>378</v>
      </c>
      <c r="C129" s="17"/>
      <c r="D129" s="11"/>
      <c r="E129" s="10"/>
      <c r="F129" s="8"/>
      <c r="G129" s="8" t="e">
        <f t="shared" si="32"/>
        <v>#DIV/0!</v>
      </c>
      <c r="H129" s="12">
        <f t="shared" si="33"/>
        <v>0</v>
      </c>
    </row>
    <row r="130" spans="1:8" ht="84" customHeight="1" x14ac:dyDescent="0.25">
      <c r="A130" s="31" t="s">
        <v>288</v>
      </c>
      <c r="B130" s="64" t="s">
        <v>445</v>
      </c>
      <c r="C130" s="17">
        <f>C131+C132</f>
        <v>7517.33</v>
      </c>
      <c r="D130" s="7">
        <f>D131+D132</f>
        <v>0</v>
      </c>
      <c r="E130" s="9">
        <f>E131+E132</f>
        <v>12280.11</v>
      </c>
      <c r="F130" s="8"/>
      <c r="G130" s="8">
        <f t="shared" si="32"/>
        <v>163.35733564975862</v>
      </c>
      <c r="H130" s="12">
        <f t="shared" si="33"/>
        <v>4762.7800000000007</v>
      </c>
    </row>
    <row r="131" spans="1:8" ht="63.75" customHeight="1" x14ac:dyDescent="0.25">
      <c r="A131" s="31" t="s">
        <v>289</v>
      </c>
      <c r="B131" s="64" t="s">
        <v>446</v>
      </c>
      <c r="C131" s="16">
        <v>7517.33</v>
      </c>
      <c r="D131" s="7">
        <v>0</v>
      </c>
      <c r="E131" s="9">
        <v>12280.11</v>
      </c>
      <c r="F131" s="8"/>
      <c r="G131" s="8">
        <f t="shared" si="32"/>
        <v>163.35733564975862</v>
      </c>
      <c r="H131" s="12">
        <f t="shared" si="33"/>
        <v>4762.7800000000007</v>
      </c>
    </row>
    <row r="132" spans="1:8" ht="78.75" hidden="1" customHeight="1" x14ac:dyDescent="0.25">
      <c r="A132" s="31" t="s">
        <v>290</v>
      </c>
      <c r="B132" s="51" t="s">
        <v>291</v>
      </c>
      <c r="C132" s="17"/>
      <c r="D132" s="7"/>
      <c r="E132" s="9"/>
      <c r="F132" s="8" t="e">
        <f t="shared" si="31"/>
        <v>#DIV/0!</v>
      </c>
      <c r="G132" s="8" t="e">
        <f t="shared" si="32"/>
        <v>#DIV/0!</v>
      </c>
      <c r="H132" s="12">
        <f t="shared" si="33"/>
        <v>0</v>
      </c>
    </row>
    <row r="133" spans="1:8" ht="22.5" customHeight="1" x14ac:dyDescent="0.25">
      <c r="A133" s="28" t="s">
        <v>73</v>
      </c>
      <c r="B133" s="37" t="s">
        <v>156</v>
      </c>
      <c r="C133" s="15">
        <f>C134+C136+C138</f>
        <v>594.16</v>
      </c>
      <c r="D133" s="7">
        <f>D134+D136+D138</f>
        <v>181000</v>
      </c>
      <c r="E133" s="9">
        <f>E134+E136+E138</f>
        <v>2700.43</v>
      </c>
      <c r="F133" s="8">
        <f t="shared" si="31"/>
        <v>1.4919502762430938</v>
      </c>
      <c r="G133" s="8" t="s">
        <v>463</v>
      </c>
      <c r="H133" s="12">
        <f t="shared" si="33"/>
        <v>2106.27</v>
      </c>
    </row>
    <row r="134" spans="1:8" ht="22.5" hidden="1" customHeight="1" x14ac:dyDescent="0.25">
      <c r="A134" s="28" t="s">
        <v>74</v>
      </c>
      <c r="B134" s="37" t="s">
        <v>157</v>
      </c>
      <c r="C134" s="15">
        <f t="shared" ref="C134:E134" si="55">C135</f>
        <v>0</v>
      </c>
      <c r="D134" s="7">
        <f t="shared" si="55"/>
        <v>0</v>
      </c>
      <c r="E134" s="9">
        <f t="shared" si="55"/>
        <v>0</v>
      </c>
      <c r="F134" s="8" t="e">
        <f t="shared" ref="F134:F197" si="56">E134/D134*100</f>
        <v>#DIV/0!</v>
      </c>
      <c r="G134" s="8" t="e">
        <f t="shared" ref="G134:G197" si="57">E134/C134*100</f>
        <v>#DIV/0!</v>
      </c>
      <c r="H134" s="12">
        <f t="shared" si="33"/>
        <v>0</v>
      </c>
    </row>
    <row r="135" spans="1:8" ht="22.5" hidden="1" customHeight="1" x14ac:dyDescent="0.25">
      <c r="A135" s="28" t="s">
        <v>75</v>
      </c>
      <c r="B135" s="37" t="s">
        <v>158</v>
      </c>
      <c r="C135" s="15">
        <v>0</v>
      </c>
      <c r="D135" s="7">
        <v>0</v>
      </c>
      <c r="E135" s="9">
        <v>0</v>
      </c>
      <c r="F135" s="8" t="e">
        <f t="shared" si="56"/>
        <v>#DIV/0!</v>
      </c>
      <c r="G135" s="8" t="e">
        <f t="shared" si="57"/>
        <v>#DIV/0!</v>
      </c>
      <c r="H135" s="12">
        <f t="shared" si="33"/>
        <v>0</v>
      </c>
    </row>
    <row r="136" spans="1:8" ht="22.5" customHeight="1" x14ac:dyDescent="0.25">
      <c r="A136" s="28" t="s">
        <v>76</v>
      </c>
      <c r="B136" s="37" t="s">
        <v>159</v>
      </c>
      <c r="C136" s="15">
        <f t="shared" ref="C136:E136" si="58">C137</f>
        <v>594.16</v>
      </c>
      <c r="D136" s="7">
        <f t="shared" si="58"/>
        <v>1500</v>
      </c>
      <c r="E136" s="9">
        <f t="shared" si="58"/>
        <v>2700.43</v>
      </c>
      <c r="F136" s="8">
        <f t="shared" si="56"/>
        <v>180.02866666666665</v>
      </c>
      <c r="G136" s="8" t="s">
        <v>463</v>
      </c>
      <c r="H136" s="12">
        <f t="shared" si="33"/>
        <v>2106.27</v>
      </c>
    </row>
    <row r="137" spans="1:8" ht="22.5" customHeight="1" x14ac:dyDescent="0.25">
      <c r="A137" s="28" t="s">
        <v>77</v>
      </c>
      <c r="B137" s="37" t="s">
        <v>160</v>
      </c>
      <c r="C137" s="16">
        <v>594.16</v>
      </c>
      <c r="D137" s="7">
        <v>1500</v>
      </c>
      <c r="E137" s="9">
        <v>2700.43</v>
      </c>
      <c r="F137" s="8">
        <f t="shared" si="56"/>
        <v>180.02866666666665</v>
      </c>
      <c r="G137" s="8" t="s">
        <v>463</v>
      </c>
      <c r="H137" s="12">
        <f t="shared" si="33"/>
        <v>2106.27</v>
      </c>
    </row>
    <row r="138" spans="1:8" ht="22.5" customHeight="1" x14ac:dyDescent="0.25">
      <c r="A138" s="29" t="s">
        <v>367</v>
      </c>
      <c r="B138" s="39" t="s">
        <v>368</v>
      </c>
      <c r="C138" s="15">
        <f>C139</f>
        <v>0</v>
      </c>
      <c r="D138" s="7">
        <f t="shared" ref="D138:E138" si="59">D139</f>
        <v>179500</v>
      </c>
      <c r="E138" s="9">
        <f t="shared" si="59"/>
        <v>0</v>
      </c>
      <c r="F138" s="8">
        <f t="shared" si="56"/>
        <v>0</v>
      </c>
      <c r="G138" s="8"/>
      <c r="H138" s="12">
        <f t="shared" si="33"/>
        <v>0</v>
      </c>
    </row>
    <row r="139" spans="1:8" ht="30.75" customHeight="1" x14ac:dyDescent="0.25">
      <c r="A139" s="29" t="s">
        <v>365</v>
      </c>
      <c r="B139" s="39" t="s">
        <v>366</v>
      </c>
      <c r="C139" s="15">
        <v>0</v>
      </c>
      <c r="D139" s="7">
        <v>179500</v>
      </c>
      <c r="E139" s="9">
        <v>0</v>
      </c>
      <c r="F139" s="8">
        <f t="shared" si="56"/>
        <v>0</v>
      </c>
      <c r="G139" s="8"/>
      <c r="H139" s="12">
        <f t="shared" si="33"/>
        <v>0</v>
      </c>
    </row>
    <row r="140" spans="1:8" ht="22.5" customHeight="1" x14ac:dyDescent="0.25">
      <c r="A140" s="28" t="s">
        <v>78</v>
      </c>
      <c r="B140" s="37" t="s">
        <v>161</v>
      </c>
      <c r="C140" s="15">
        <f>C141+C214+C219+C226+C217</f>
        <v>165219098.06999999</v>
      </c>
      <c r="D140" s="7">
        <f t="shared" ref="D140" si="60">D141+D214+D219+D226</f>
        <v>1069463568.5700001</v>
      </c>
      <c r="E140" s="9">
        <f>E141+E214+E219+E226+E217</f>
        <v>232003787.69</v>
      </c>
      <c r="F140" s="8">
        <f t="shared" si="56"/>
        <v>21.693472737946244</v>
      </c>
      <c r="G140" s="8">
        <f t="shared" si="57"/>
        <v>140.42189456312411</v>
      </c>
      <c r="H140" s="12">
        <f t="shared" ref="H140:H207" si="61">E140-C140</f>
        <v>66784689.620000005</v>
      </c>
    </row>
    <row r="141" spans="1:8" ht="53.25" customHeight="1" x14ac:dyDescent="0.25">
      <c r="A141" s="28" t="s">
        <v>79</v>
      </c>
      <c r="B141" s="37" t="s">
        <v>162</v>
      </c>
      <c r="C141" s="15">
        <f>C142+C149+C186+C201</f>
        <v>166546568.24000001</v>
      </c>
      <c r="D141" s="7">
        <f t="shared" ref="D141:E141" si="62">D142+D149+D186+D201</f>
        <v>1069265118.5700001</v>
      </c>
      <c r="E141" s="9">
        <f t="shared" si="62"/>
        <v>231805337.69</v>
      </c>
      <c r="F141" s="8">
        <f t="shared" si="56"/>
        <v>21.678939457036513</v>
      </c>
      <c r="G141" s="8">
        <f t="shared" si="57"/>
        <v>139.1834969279941</v>
      </c>
      <c r="H141" s="12">
        <f t="shared" si="61"/>
        <v>65258769.449999988</v>
      </c>
    </row>
    <row r="142" spans="1:8" ht="22.5" customHeight="1" x14ac:dyDescent="0.25">
      <c r="A142" s="29" t="s">
        <v>207</v>
      </c>
      <c r="B142" s="37" t="s">
        <v>163</v>
      </c>
      <c r="C142" s="15">
        <f>C143+C145+C147</f>
        <v>39269724</v>
      </c>
      <c r="D142" s="7">
        <f>D143+D145+D147</f>
        <v>128814992.8</v>
      </c>
      <c r="E142" s="9">
        <f>E143+E145+E147</f>
        <v>29357427</v>
      </c>
      <c r="F142" s="8">
        <f t="shared" si="56"/>
        <v>22.79038049986989</v>
      </c>
      <c r="G142" s="8">
        <f t="shared" si="57"/>
        <v>74.758424581746482</v>
      </c>
      <c r="H142" s="12">
        <f t="shared" si="61"/>
        <v>-9912297</v>
      </c>
    </row>
    <row r="143" spans="1:8" ht="22.5" customHeight="1" x14ac:dyDescent="0.25">
      <c r="A143" s="29" t="s">
        <v>208</v>
      </c>
      <c r="B143" s="37" t="s">
        <v>164</v>
      </c>
      <c r="C143" s="15">
        <f t="shared" ref="C143:E143" si="63">C144</f>
        <v>31858500</v>
      </c>
      <c r="D143" s="7">
        <f t="shared" si="63"/>
        <v>99047000</v>
      </c>
      <c r="E143" s="9">
        <f t="shared" si="63"/>
        <v>24761751</v>
      </c>
      <c r="F143" s="8">
        <f t="shared" si="56"/>
        <v>25.000001009621698</v>
      </c>
      <c r="G143" s="8">
        <f t="shared" si="57"/>
        <v>77.72415838787137</v>
      </c>
      <c r="H143" s="12">
        <f t="shared" si="61"/>
        <v>-7096749</v>
      </c>
    </row>
    <row r="144" spans="1:8" ht="36.75" customHeight="1" x14ac:dyDescent="0.25">
      <c r="A144" s="29" t="s">
        <v>209</v>
      </c>
      <c r="B144" s="64" t="s">
        <v>447</v>
      </c>
      <c r="C144" s="16">
        <v>31858500</v>
      </c>
      <c r="D144" s="22">
        <v>99047000</v>
      </c>
      <c r="E144" s="9">
        <v>24761751</v>
      </c>
      <c r="F144" s="8">
        <f t="shared" si="56"/>
        <v>25.000001009621698</v>
      </c>
      <c r="G144" s="8">
        <f t="shared" si="57"/>
        <v>77.72415838787137</v>
      </c>
      <c r="H144" s="12">
        <f t="shared" si="61"/>
        <v>-7096749</v>
      </c>
    </row>
    <row r="145" spans="1:8" ht="31.5" customHeight="1" x14ac:dyDescent="0.25">
      <c r="A145" s="29" t="s">
        <v>210</v>
      </c>
      <c r="B145" s="37" t="s">
        <v>165</v>
      </c>
      <c r="C145" s="15">
        <f t="shared" ref="C145:E145" si="64">C146</f>
        <v>7411224</v>
      </c>
      <c r="D145" s="7">
        <f t="shared" si="64"/>
        <v>29767992.800000001</v>
      </c>
      <c r="E145" s="9">
        <f t="shared" si="64"/>
        <v>4595676</v>
      </c>
      <c r="F145" s="8">
        <f t="shared" si="56"/>
        <v>15.438313328267132</v>
      </c>
      <c r="G145" s="8">
        <f t="shared" si="57"/>
        <v>62.009676134468471</v>
      </c>
      <c r="H145" s="12">
        <f t="shared" si="61"/>
        <v>-2815548</v>
      </c>
    </row>
    <row r="146" spans="1:8" ht="35.25" customHeight="1" x14ac:dyDescent="0.25">
      <c r="A146" s="29" t="s">
        <v>211</v>
      </c>
      <c r="B146" s="37" t="s">
        <v>166</v>
      </c>
      <c r="C146" s="16">
        <v>7411224</v>
      </c>
      <c r="D146" s="7">
        <v>29767992.800000001</v>
      </c>
      <c r="E146" s="9">
        <v>4595676</v>
      </c>
      <c r="F146" s="8">
        <f t="shared" si="56"/>
        <v>15.438313328267132</v>
      </c>
      <c r="G146" s="8">
        <f t="shared" si="57"/>
        <v>62.009676134468471</v>
      </c>
      <c r="H146" s="12">
        <f t="shared" si="61"/>
        <v>-2815548</v>
      </c>
    </row>
    <row r="147" spans="1:8" ht="15.75" hidden="1" customHeight="1" x14ac:dyDescent="0.25">
      <c r="A147" s="29" t="s">
        <v>243</v>
      </c>
      <c r="B147" s="37" t="s">
        <v>241</v>
      </c>
      <c r="C147" s="15">
        <f>C148</f>
        <v>0</v>
      </c>
      <c r="D147" s="7">
        <f t="shared" ref="D147:E147" si="65">D148</f>
        <v>0</v>
      </c>
      <c r="E147" s="9">
        <f t="shared" si="65"/>
        <v>0</v>
      </c>
      <c r="F147" s="8" t="e">
        <f t="shared" si="56"/>
        <v>#DIV/0!</v>
      </c>
      <c r="G147" s="8" t="e">
        <f t="shared" si="57"/>
        <v>#DIV/0!</v>
      </c>
      <c r="H147" s="12">
        <f t="shared" si="61"/>
        <v>0</v>
      </c>
    </row>
    <row r="148" spans="1:8" ht="9" hidden="1" customHeight="1" x14ac:dyDescent="0.25">
      <c r="A148" s="29" t="s">
        <v>242</v>
      </c>
      <c r="B148" s="37" t="s">
        <v>240</v>
      </c>
      <c r="C148" s="15"/>
      <c r="D148" s="7"/>
      <c r="E148" s="9"/>
      <c r="F148" s="8" t="e">
        <f t="shared" si="56"/>
        <v>#DIV/0!</v>
      </c>
      <c r="G148" s="8" t="e">
        <f t="shared" si="57"/>
        <v>#DIV/0!</v>
      </c>
      <c r="H148" s="12">
        <f t="shared" si="61"/>
        <v>0</v>
      </c>
    </row>
    <row r="149" spans="1:8" ht="42.75" customHeight="1" x14ac:dyDescent="0.25">
      <c r="A149" s="29" t="s">
        <v>212</v>
      </c>
      <c r="B149" s="37" t="s">
        <v>167</v>
      </c>
      <c r="C149" s="19">
        <f>C152+C170+C172+C176+C184+C156+C162+C164+C166+C154+C158+C168+C182+C160+C180+C174</f>
        <v>7751930.8399999999</v>
      </c>
      <c r="D149" s="8">
        <f t="shared" ref="D149:E149" si="66">D152+D170+D172+D176+D184+D156+D162+D164+D166+D154+D158+D168+D182+D160+D180+D174</f>
        <v>61360140.439999998</v>
      </c>
      <c r="E149" s="21">
        <f t="shared" si="66"/>
        <v>9691544.4299999997</v>
      </c>
      <c r="F149" s="8">
        <f t="shared" si="56"/>
        <v>15.794527783841557</v>
      </c>
      <c r="G149" s="8">
        <f t="shared" si="57"/>
        <v>125.02103837138981</v>
      </c>
      <c r="H149" s="12">
        <f t="shared" si="61"/>
        <v>1939613.5899999999</v>
      </c>
    </row>
    <row r="150" spans="1:8" ht="15.75" hidden="1" customHeight="1" x14ac:dyDescent="0.25">
      <c r="A150" s="29" t="s">
        <v>80</v>
      </c>
      <c r="B150" s="37" t="s">
        <v>168</v>
      </c>
      <c r="C150" s="15"/>
      <c r="D150" s="7"/>
      <c r="E150" s="9"/>
      <c r="F150" s="8" t="e">
        <f t="shared" si="56"/>
        <v>#DIV/0!</v>
      </c>
      <c r="G150" s="8" t="e">
        <f t="shared" si="57"/>
        <v>#DIV/0!</v>
      </c>
      <c r="H150" s="12">
        <f t="shared" si="61"/>
        <v>0</v>
      </c>
    </row>
    <row r="151" spans="1:8" ht="15.75" hidden="1" customHeight="1" x14ac:dyDescent="0.25">
      <c r="A151" s="29" t="s">
        <v>81</v>
      </c>
      <c r="B151" s="37" t="s">
        <v>169</v>
      </c>
      <c r="C151" s="15"/>
      <c r="D151" s="7"/>
      <c r="E151" s="9"/>
      <c r="F151" s="8" t="e">
        <f t="shared" si="56"/>
        <v>#DIV/0!</v>
      </c>
      <c r="G151" s="8" t="e">
        <f t="shared" si="57"/>
        <v>#DIV/0!</v>
      </c>
      <c r="H151" s="12">
        <f t="shared" si="61"/>
        <v>0</v>
      </c>
    </row>
    <row r="152" spans="1:8" ht="32.25" hidden="1" customHeight="1" x14ac:dyDescent="0.25">
      <c r="A152" s="29" t="s">
        <v>213</v>
      </c>
      <c r="B152" s="37" t="s">
        <v>170</v>
      </c>
      <c r="C152" s="15">
        <f>C153</f>
        <v>0</v>
      </c>
      <c r="D152" s="7">
        <f t="shared" ref="D152:E152" si="67">D153</f>
        <v>0</v>
      </c>
      <c r="E152" s="9">
        <f t="shared" si="67"/>
        <v>0</v>
      </c>
      <c r="F152" s="8" t="e">
        <f t="shared" si="56"/>
        <v>#DIV/0!</v>
      </c>
      <c r="G152" s="8" t="e">
        <f t="shared" si="57"/>
        <v>#DIV/0!</v>
      </c>
      <c r="H152" s="12">
        <f t="shared" si="61"/>
        <v>0</v>
      </c>
    </row>
    <row r="153" spans="1:8" ht="32.25" hidden="1" customHeight="1" x14ac:dyDescent="0.25">
      <c r="A153" s="34" t="s">
        <v>214</v>
      </c>
      <c r="B153" s="37" t="s">
        <v>171</v>
      </c>
      <c r="C153" s="15">
        <v>0</v>
      </c>
      <c r="D153" s="7">
        <v>0</v>
      </c>
      <c r="E153" s="9">
        <v>0</v>
      </c>
      <c r="F153" s="8" t="e">
        <f t="shared" si="56"/>
        <v>#DIV/0!</v>
      </c>
      <c r="G153" s="8" t="e">
        <f t="shared" si="57"/>
        <v>#DIV/0!</v>
      </c>
      <c r="H153" s="12">
        <f t="shared" si="61"/>
        <v>0</v>
      </c>
    </row>
    <row r="154" spans="1:8" ht="15.75" hidden="1" customHeight="1" x14ac:dyDescent="0.25">
      <c r="A154" s="34" t="s">
        <v>345</v>
      </c>
      <c r="B154" s="39" t="s">
        <v>346</v>
      </c>
      <c r="C154" s="15">
        <f>C155</f>
        <v>0</v>
      </c>
      <c r="D154" s="7">
        <f t="shared" ref="D154:E154" si="68">D155</f>
        <v>0</v>
      </c>
      <c r="E154" s="9">
        <f t="shared" si="68"/>
        <v>0</v>
      </c>
      <c r="F154" s="8" t="e">
        <f t="shared" si="56"/>
        <v>#DIV/0!</v>
      </c>
      <c r="G154" s="8" t="e">
        <f t="shared" si="57"/>
        <v>#DIV/0!</v>
      </c>
      <c r="H154" s="12">
        <f t="shared" si="61"/>
        <v>0</v>
      </c>
    </row>
    <row r="155" spans="1:8" ht="67.5" hidden="1" customHeight="1" x14ac:dyDescent="0.25">
      <c r="A155" s="34" t="s">
        <v>343</v>
      </c>
      <c r="B155" s="39" t="s">
        <v>344</v>
      </c>
      <c r="C155" s="15"/>
      <c r="D155" s="7"/>
      <c r="E155" s="9"/>
      <c r="F155" s="8" t="e">
        <f t="shared" si="56"/>
        <v>#DIV/0!</v>
      </c>
      <c r="G155" s="8" t="e">
        <f t="shared" si="57"/>
        <v>#DIV/0!</v>
      </c>
      <c r="H155" s="12">
        <f t="shared" si="61"/>
        <v>0</v>
      </c>
    </row>
    <row r="156" spans="1:8" ht="15.75" hidden="1" customHeight="1" x14ac:dyDescent="0.25">
      <c r="A156" s="34" t="s">
        <v>299</v>
      </c>
      <c r="B156" s="52" t="s">
        <v>297</v>
      </c>
      <c r="C156" s="15">
        <f>C157</f>
        <v>0</v>
      </c>
      <c r="D156" s="7">
        <f>D157</f>
        <v>0</v>
      </c>
      <c r="E156" s="9"/>
      <c r="F156" s="8" t="e">
        <f t="shared" si="56"/>
        <v>#DIV/0!</v>
      </c>
      <c r="G156" s="8" t="e">
        <f t="shared" si="57"/>
        <v>#DIV/0!</v>
      </c>
      <c r="H156" s="12">
        <f t="shared" si="61"/>
        <v>0</v>
      </c>
    </row>
    <row r="157" spans="1:8" ht="15.75" hidden="1" customHeight="1" x14ac:dyDescent="0.25">
      <c r="A157" s="34" t="s">
        <v>300</v>
      </c>
      <c r="B157" s="53" t="s">
        <v>298</v>
      </c>
      <c r="C157" s="15">
        <v>0</v>
      </c>
      <c r="D157" s="7"/>
      <c r="E157" s="9"/>
      <c r="F157" s="8" t="e">
        <f t="shared" si="56"/>
        <v>#DIV/0!</v>
      </c>
      <c r="G157" s="8" t="e">
        <f t="shared" si="57"/>
        <v>#DIV/0!</v>
      </c>
      <c r="H157" s="12">
        <f t="shared" si="61"/>
        <v>0</v>
      </c>
    </row>
    <row r="158" spans="1:8" ht="15.75" hidden="1" customHeight="1" x14ac:dyDescent="0.25">
      <c r="A158" s="34" t="s">
        <v>348</v>
      </c>
      <c r="B158" s="54" t="s">
        <v>350</v>
      </c>
      <c r="C158" s="15">
        <f>C159</f>
        <v>0</v>
      </c>
      <c r="D158" s="7">
        <f t="shared" ref="D158:E158" si="69">D159</f>
        <v>0</v>
      </c>
      <c r="E158" s="9">
        <f t="shared" si="69"/>
        <v>0</v>
      </c>
      <c r="F158" s="8" t="e">
        <f t="shared" si="56"/>
        <v>#DIV/0!</v>
      </c>
      <c r="G158" s="8" t="e">
        <f t="shared" si="57"/>
        <v>#DIV/0!</v>
      </c>
      <c r="H158" s="12">
        <f t="shared" si="61"/>
        <v>0</v>
      </c>
    </row>
    <row r="159" spans="1:8" ht="15.75" hidden="1" customHeight="1" x14ac:dyDescent="0.25">
      <c r="A159" s="34" t="s">
        <v>347</v>
      </c>
      <c r="B159" s="54" t="s">
        <v>349</v>
      </c>
      <c r="C159" s="15"/>
      <c r="D159" s="7"/>
      <c r="E159" s="9"/>
      <c r="F159" s="8" t="e">
        <f t="shared" si="56"/>
        <v>#DIV/0!</v>
      </c>
      <c r="G159" s="8" t="e">
        <f t="shared" si="57"/>
        <v>#DIV/0!</v>
      </c>
      <c r="H159" s="12">
        <f t="shared" si="61"/>
        <v>0</v>
      </c>
    </row>
    <row r="160" spans="1:8" ht="75" hidden="1" customHeight="1" x14ac:dyDescent="0.25">
      <c r="A160" s="34" t="s">
        <v>401</v>
      </c>
      <c r="B160" s="54" t="s">
        <v>403</v>
      </c>
      <c r="C160" s="15">
        <f>C161</f>
        <v>0</v>
      </c>
      <c r="D160" s="7">
        <f t="shared" ref="D160:E160" si="70">D161</f>
        <v>0</v>
      </c>
      <c r="E160" s="9">
        <f t="shared" si="70"/>
        <v>0</v>
      </c>
      <c r="F160" s="8" t="e">
        <f t="shared" si="56"/>
        <v>#DIV/0!</v>
      </c>
      <c r="G160" s="8" t="e">
        <f t="shared" si="57"/>
        <v>#DIV/0!</v>
      </c>
      <c r="H160" s="12">
        <f t="shared" si="61"/>
        <v>0</v>
      </c>
    </row>
    <row r="161" spans="1:8" ht="80.25" hidden="1" customHeight="1" x14ac:dyDescent="0.25">
      <c r="A161" s="34" t="s">
        <v>400</v>
      </c>
      <c r="B161" s="54" t="s">
        <v>402</v>
      </c>
      <c r="C161" s="15"/>
      <c r="D161" s="7"/>
      <c r="E161" s="9"/>
      <c r="F161" s="8" t="e">
        <f t="shared" si="56"/>
        <v>#DIV/0!</v>
      </c>
      <c r="G161" s="8" t="e">
        <f t="shared" si="57"/>
        <v>#DIV/0!</v>
      </c>
      <c r="H161" s="12">
        <f t="shared" si="61"/>
        <v>0</v>
      </c>
    </row>
    <row r="162" spans="1:8" ht="37.5" hidden="1" customHeight="1" x14ac:dyDescent="0.25">
      <c r="A162" s="34" t="s">
        <v>352</v>
      </c>
      <c r="B162" s="54" t="s">
        <v>315</v>
      </c>
      <c r="C162" s="15">
        <f>C163</f>
        <v>0</v>
      </c>
      <c r="D162" s="7">
        <f t="shared" ref="D162:E162" si="71">D163</f>
        <v>0</v>
      </c>
      <c r="E162" s="9">
        <f t="shared" si="71"/>
        <v>0</v>
      </c>
      <c r="F162" s="8" t="e">
        <f t="shared" si="56"/>
        <v>#DIV/0!</v>
      </c>
      <c r="G162" s="8" t="e">
        <f t="shared" si="57"/>
        <v>#DIV/0!</v>
      </c>
      <c r="H162" s="12">
        <f t="shared" si="61"/>
        <v>0</v>
      </c>
    </row>
    <row r="163" spans="1:8" ht="36.75" hidden="1" customHeight="1" x14ac:dyDescent="0.25">
      <c r="A163" s="34" t="s">
        <v>351</v>
      </c>
      <c r="B163" s="54" t="s">
        <v>316</v>
      </c>
      <c r="C163" s="15"/>
      <c r="D163" s="7">
        <v>0</v>
      </c>
      <c r="E163" s="9">
        <v>0</v>
      </c>
      <c r="F163" s="8" t="e">
        <f t="shared" si="56"/>
        <v>#DIV/0!</v>
      </c>
      <c r="G163" s="8" t="e">
        <f t="shared" si="57"/>
        <v>#DIV/0!</v>
      </c>
      <c r="H163" s="12">
        <f t="shared" si="61"/>
        <v>0</v>
      </c>
    </row>
    <row r="164" spans="1:8" ht="15.75" hidden="1" customHeight="1" x14ac:dyDescent="0.25">
      <c r="A164" s="34" t="s">
        <v>354</v>
      </c>
      <c r="B164" s="54" t="s">
        <v>317</v>
      </c>
      <c r="C164" s="15">
        <f>C165</f>
        <v>0</v>
      </c>
      <c r="D164" s="7">
        <f t="shared" ref="D164:E164" si="72">D165</f>
        <v>0</v>
      </c>
      <c r="E164" s="9">
        <f t="shared" si="72"/>
        <v>0</v>
      </c>
      <c r="F164" s="8" t="e">
        <f t="shared" si="56"/>
        <v>#DIV/0!</v>
      </c>
      <c r="G164" s="8" t="e">
        <f t="shared" si="57"/>
        <v>#DIV/0!</v>
      </c>
      <c r="H164" s="12">
        <f t="shared" si="61"/>
        <v>0</v>
      </c>
    </row>
    <row r="165" spans="1:8" ht="15.75" hidden="1" customHeight="1" x14ac:dyDescent="0.25">
      <c r="A165" s="34" t="s">
        <v>353</v>
      </c>
      <c r="B165" s="54" t="s">
        <v>318</v>
      </c>
      <c r="C165" s="15"/>
      <c r="D165" s="7"/>
      <c r="E165" s="9"/>
      <c r="F165" s="8" t="e">
        <f t="shared" si="56"/>
        <v>#DIV/0!</v>
      </c>
      <c r="G165" s="8" t="e">
        <f t="shared" si="57"/>
        <v>#DIV/0!</v>
      </c>
      <c r="H165" s="12">
        <f t="shared" si="61"/>
        <v>0</v>
      </c>
    </row>
    <row r="166" spans="1:8" ht="54" customHeight="1" x14ac:dyDescent="0.25">
      <c r="A166" s="34" t="s">
        <v>356</v>
      </c>
      <c r="B166" s="54" t="s">
        <v>319</v>
      </c>
      <c r="C166" s="15">
        <f>C167</f>
        <v>5673691.4900000002</v>
      </c>
      <c r="D166" s="7">
        <f t="shared" ref="D166:E166" si="73">D167</f>
        <v>28631746.940000001</v>
      </c>
      <c r="E166" s="9">
        <f t="shared" si="73"/>
        <v>6483195.1099999994</v>
      </c>
      <c r="F166" s="8">
        <f t="shared" si="56"/>
        <v>22.643379475188947</v>
      </c>
      <c r="G166" s="8">
        <f t="shared" si="57"/>
        <v>114.26767072948478</v>
      </c>
      <c r="H166" s="12">
        <f t="shared" si="61"/>
        <v>809503.61999999918</v>
      </c>
    </row>
    <row r="167" spans="1:8" ht="70.5" customHeight="1" x14ac:dyDescent="0.25">
      <c r="A167" s="34" t="s">
        <v>355</v>
      </c>
      <c r="B167" s="54" t="s">
        <v>320</v>
      </c>
      <c r="C167" s="16">
        <v>5673691.4900000002</v>
      </c>
      <c r="D167" s="26">
        <v>28631746.940000001</v>
      </c>
      <c r="E167" s="9">
        <v>6483195.1099999994</v>
      </c>
      <c r="F167" s="8">
        <f t="shared" si="56"/>
        <v>22.643379475188947</v>
      </c>
      <c r="G167" s="8">
        <f t="shared" si="57"/>
        <v>114.26767072948478</v>
      </c>
      <c r="H167" s="12">
        <f t="shared" si="61"/>
        <v>809503.61999999918</v>
      </c>
    </row>
    <row r="168" spans="1:8" ht="15.75" hidden="1" customHeight="1" x14ac:dyDescent="0.25">
      <c r="A168" s="29" t="s">
        <v>295</v>
      </c>
      <c r="B168" s="50" t="s">
        <v>293</v>
      </c>
      <c r="C168" s="15">
        <f>C169</f>
        <v>0</v>
      </c>
      <c r="D168" s="7">
        <f>D169</f>
        <v>0</v>
      </c>
      <c r="E168" s="9">
        <f>E169</f>
        <v>0</v>
      </c>
      <c r="F168" s="8" t="e">
        <f t="shared" si="56"/>
        <v>#DIV/0!</v>
      </c>
      <c r="G168" s="8" t="e">
        <f t="shared" si="57"/>
        <v>#DIV/0!</v>
      </c>
      <c r="H168" s="12">
        <f t="shared" si="61"/>
        <v>0</v>
      </c>
    </row>
    <row r="169" spans="1:8" ht="15.75" hidden="1" customHeight="1" x14ac:dyDescent="0.25">
      <c r="A169" s="29" t="s">
        <v>296</v>
      </c>
      <c r="B169" s="50" t="s">
        <v>294</v>
      </c>
      <c r="C169" s="15"/>
      <c r="D169" s="7"/>
      <c r="E169" s="9"/>
      <c r="F169" s="8" t="e">
        <f t="shared" si="56"/>
        <v>#DIV/0!</v>
      </c>
      <c r="G169" s="8" t="e">
        <f t="shared" si="57"/>
        <v>#DIV/0!</v>
      </c>
      <c r="H169" s="12">
        <f t="shared" si="61"/>
        <v>0</v>
      </c>
    </row>
    <row r="170" spans="1:8" ht="51.75" customHeight="1" x14ac:dyDescent="0.25">
      <c r="A170" s="29" t="s">
        <v>215</v>
      </c>
      <c r="B170" s="55" t="s">
        <v>172</v>
      </c>
      <c r="C170" s="15">
        <f t="shared" ref="C170:E170" si="74">C171</f>
        <v>0</v>
      </c>
      <c r="D170" s="7">
        <f t="shared" si="74"/>
        <v>971569</v>
      </c>
      <c r="E170" s="9">
        <f t="shared" si="74"/>
        <v>971569</v>
      </c>
      <c r="F170" s="8">
        <f t="shared" si="56"/>
        <v>100</v>
      </c>
      <c r="G170" s="8"/>
      <c r="H170" s="12">
        <f t="shared" si="61"/>
        <v>971569</v>
      </c>
    </row>
    <row r="171" spans="1:8" ht="67.5" customHeight="1" x14ac:dyDescent="0.25">
      <c r="A171" s="29" t="s">
        <v>216</v>
      </c>
      <c r="B171" s="37" t="s">
        <v>173</v>
      </c>
      <c r="C171" s="15">
        <v>0</v>
      </c>
      <c r="D171" s="26">
        <v>971569</v>
      </c>
      <c r="E171" s="9">
        <v>971569</v>
      </c>
      <c r="F171" s="8">
        <f t="shared" si="56"/>
        <v>100</v>
      </c>
      <c r="G171" s="8"/>
      <c r="H171" s="12">
        <f t="shared" si="61"/>
        <v>971569</v>
      </c>
    </row>
    <row r="172" spans="1:8" ht="35.25" customHeight="1" x14ac:dyDescent="0.25">
      <c r="A172" s="29" t="s">
        <v>217</v>
      </c>
      <c r="B172" s="37" t="s">
        <v>174</v>
      </c>
      <c r="C172" s="15">
        <f t="shared" ref="C172:E172" si="75">C173</f>
        <v>0</v>
      </c>
      <c r="D172" s="7">
        <f t="shared" si="75"/>
        <v>1774642.5</v>
      </c>
      <c r="E172" s="9">
        <f t="shared" si="75"/>
        <v>0</v>
      </c>
      <c r="F172" s="8">
        <f t="shared" si="56"/>
        <v>0</v>
      </c>
      <c r="G172" s="8"/>
      <c r="H172" s="12">
        <f t="shared" si="61"/>
        <v>0</v>
      </c>
    </row>
    <row r="173" spans="1:8" ht="36" customHeight="1" x14ac:dyDescent="0.25">
      <c r="A173" s="29" t="s">
        <v>218</v>
      </c>
      <c r="B173" s="37" t="s">
        <v>175</v>
      </c>
      <c r="C173" s="15">
        <v>0</v>
      </c>
      <c r="D173" s="26">
        <v>1774642.5</v>
      </c>
      <c r="E173" s="9">
        <v>0</v>
      </c>
      <c r="F173" s="8">
        <f t="shared" si="56"/>
        <v>0</v>
      </c>
      <c r="G173" s="8"/>
      <c r="H173" s="12">
        <f t="shared" si="61"/>
        <v>0</v>
      </c>
    </row>
    <row r="174" spans="1:8" ht="38.25" hidden="1" customHeight="1" x14ac:dyDescent="0.25">
      <c r="A174" s="29" t="s">
        <v>392</v>
      </c>
      <c r="B174" s="39" t="s">
        <v>394</v>
      </c>
      <c r="C174" s="15">
        <f>C175</f>
        <v>0</v>
      </c>
      <c r="D174" s="7">
        <f t="shared" ref="D174:E174" si="76">D175</f>
        <v>0</v>
      </c>
      <c r="E174" s="9">
        <f t="shared" si="76"/>
        <v>0</v>
      </c>
      <c r="F174" s="8" t="e">
        <f t="shared" si="56"/>
        <v>#DIV/0!</v>
      </c>
      <c r="G174" s="8" t="e">
        <f t="shared" si="57"/>
        <v>#DIV/0!</v>
      </c>
      <c r="H174" s="12">
        <f t="shared" si="61"/>
        <v>0</v>
      </c>
    </row>
    <row r="175" spans="1:8" ht="40.5" hidden="1" customHeight="1" x14ac:dyDescent="0.25">
      <c r="A175" s="29" t="s">
        <v>391</v>
      </c>
      <c r="B175" s="39" t="s">
        <v>393</v>
      </c>
      <c r="C175" s="15">
        <v>0</v>
      </c>
      <c r="D175" s="7">
        <v>0</v>
      </c>
      <c r="E175" s="9">
        <v>0</v>
      </c>
      <c r="F175" s="8" t="e">
        <f t="shared" si="56"/>
        <v>#DIV/0!</v>
      </c>
      <c r="G175" s="8" t="e">
        <f t="shared" si="57"/>
        <v>#DIV/0!</v>
      </c>
      <c r="H175" s="12">
        <f t="shared" si="61"/>
        <v>0</v>
      </c>
    </row>
    <row r="176" spans="1:8" ht="24" customHeight="1" x14ac:dyDescent="0.25">
      <c r="A176" s="29" t="s">
        <v>219</v>
      </c>
      <c r="B176" s="37" t="s">
        <v>176</v>
      </c>
      <c r="C176" s="15">
        <f>C177</f>
        <v>212766</v>
      </c>
      <c r="D176" s="7">
        <f t="shared" ref="D176:E176" si="77">D177</f>
        <v>430826</v>
      </c>
      <c r="E176" s="9">
        <f t="shared" si="77"/>
        <v>159575</v>
      </c>
      <c r="F176" s="8">
        <f t="shared" si="56"/>
        <v>37.039315175964312</v>
      </c>
      <c r="G176" s="8">
        <f t="shared" si="57"/>
        <v>75.000234999952994</v>
      </c>
      <c r="H176" s="12">
        <f t="shared" si="61"/>
        <v>-53191</v>
      </c>
    </row>
    <row r="177" spans="1:12" ht="39.75" customHeight="1" x14ac:dyDescent="0.25">
      <c r="A177" s="29" t="s">
        <v>220</v>
      </c>
      <c r="B177" s="37" t="s">
        <v>177</v>
      </c>
      <c r="C177" s="16">
        <v>212766</v>
      </c>
      <c r="D177" s="26">
        <v>430826</v>
      </c>
      <c r="E177" s="9">
        <v>159575</v>
      </c>
      <c r="F177" s="8">
        <f t="shared" si="56"/>
        <v>37.039315175964312</v>
      </c>
      <c r="G177" s="8">
        <f t="shared" si="57"/>
        <v>75.000234999952994</v>
      </c>
      <c r="H177" s="12">
        <f t="shared" si="61"/>
        <v>-53191</v>
      </c>
    </row>
    <row r="178" spans="1:12" ht="15.75" hidden="1" customHeight="1" x14ac:dyDescent="0.25">
      <c r="A178" s="29" t="s">
        <v>82</v>
      </c>
      <c r="B178" s="37" t="s">
        <v>178</v>
      </c>
      <c r="C178" s="15"/>
      <c r="D178" s="7"/>
      <c r="E178" s="9"/>
      <c r="F178" s="8" t="e">
        <f t="shared" si="56"/>
        <v>#DIV/0!</v>
      </c>
      <c r="G178" s="8" t="e">
        <f t="shared" si="57"/>
        <v>#DIV/0!</v>
      </c>
      <c r="H178" s="12">
        <f t="shared" si="61"/>
        <v>0</v>
      </c>
    </row>
    <row r="179" spans="1:12" ht="15.75" hidden="1" customHeight="1" x14ac:dyDescent="0.25">
      <c r="A179" s="29" t="s">
        <v>83</v>
      </c>
      <c r="B179" s="37" t="s">
        <v>179</v>
      </c>
      <c r="C179" s="15"/>
      <c r="D179" s="7"/>
      <c r="E179" s="9"/>
      <c r="F179" s="8" t="e">
        <f t="shared" si="56"/>
        <v>#DIV/0!</v>
      </c>
      <c r="G179" s="8" t="e">
        <f t="shared" si="57"/>
        <v>#DIV/0!</v>
      </c>
      <c r="H179" s="12">
        <f t="shared" si="61"/>
        <v>0</v>
      </c>
    </row>
    <row r="180" spans="1:12" ht="15.75" hidden="1" customHeight="1" x14ac:dyDescent="0.25">
      <c r="A180" s="29" t="s">
        <v>418</v>
      </c>
      <c r="B180" s="39" t="s">
        <v>420</v>
      </c>
      <c r="C180" s="15">
        <f>C181</f>
        <v>0</v>
      </c>
      <c r="D180" s="7">
        <f t="shared" ref="D180:E180" si="78">D181</f>
        <v>0</v>
      </c>
      <c r="E180" s="9">
        <f t="shared" si="78"/>
        <v>0</v>
      </c>
      <c r="F180" s="8" t="e">
        <f t="shared" si="56"/>
        <v>#DIV/0!</v>
      </c>
      <c r="G180" s="8" t="e">
        <f t="shared" si="57"/>
        <v>#DIV/0!</v>
      </c>
      <c r="H180" s="12"/>
    </row>
    <row r="181" spans="1:12" ht="15.75" hidden="1" customHeight="1" x14ac:dyDescent="0.25">
      <c r="A181" s="29" t="s">
        <v>419</v>
      </c>
      <c r="B181" s="39" t="s">
        <v>421</v>
      </c>
      <c r="C181" s="15">
        <v>0</v>
      </c>
      <c r="D181" s="7">
        <v>0</v>
      </c>
      <c r="E181" s="9">
        <v>0</v>
      </c>
      <c r="F181" s="8" t="e">
        <f t="shared" si="56"/>
        <v>#DIV/0!</v>
      </c>
      <c r="G181" s="8" t="e">
        <f t="shared" si="57"/>
        <v>#DIV/0!</v>
      </c>
      <c r="H181" s="12"/>
    </row>
    <row r="182" spans="1:12" ht="36.75" customHeight="1" x14ac:dyDescent="0.25">
      <c r="A182" s="29" t="s">
        <v>359</v>
      </c>
      <c r="B182" s="39" t="s">
        <v>360</v>
      </c>
      <c r="C182" s="15">
        <f>C183</f>
        <v>1865473.35</v>
      </c>
      <c r="D182" s="7">
        <f t="shared" ref="D182:E182" si="79">D183</f>
        <v>0</v>
      </c>
      <c r="E182" s="9">
        <f t="shared" si="79"/>
        <v>0</v>
      </c>
      <c r="F182" s="8"/>
      <c r="G182" s="8">
        <f t="shared" si="57"/>
        <v>0</v>
      </c>
      <c r="H182" s="12">
        <f t="shared" si="61"/>
        <v>-1865473.35</v>
      </c>
    </row>
    <row r="183" spans="1:12" ht="33" customHeight="1" x14ac:dyDescent="0.25">
      <c r="A183" s="29" t="s">
        <v>357</v>
      </c>
      <c r="B183" s="39" t="s">
        <v>358</v>
      </c>
      <c r="C183" s="16">
        <v>1865473.35</v>
      </c>
      <c r="D183" s="7">
        <v>0</v>
      </c>
      <c r="E183" s="9">
        <v>0</v>
      </c>
      <c r="F183" s="8"/>
      <c r="G183" s="8">
        <f t="shared" si="57"/>
        <v>0</v>
      </c>
      <c r="H183" s="12">
        <f t="shared" si="61"/>
        <v>-1865473.35</v>
      </c>
    </row>
    <row r="184" spans="1:12" ht="24" customHeight="1" x14ac:dyDescent="0.25">
      <c r="A184" s="29" t="s">
        <v>221</v>
      </c>
      <c r="B184" s="37" t="s">
        <v>180</v>
      </c>
      <c r="C184" s="15">
        <f>C185</f>
        <v>0</v>
      </c>
      <c r="D184" s="7">
        <f>D185</f>
        <v>29551356</v>
      </c>
      <c r="E184" s="9">
        <f>E185</f>
        <v>2077205.32</v>
      </c>
      <c r="F184" s="8">
        <f t="shared" si="56"/>
        <v>7.0291370724240201</v>
      </c>
      <c r="G184" s="8"/>
      <c r="H184" s="12">
        <f t="shared" si="61"/>
        <v>2077205.32</v>
      </c>
    </row>
    <row r="185" spans="1:12" ht="24" customHeight="1" x14ac:dyDescent="0.25">
      <c r="A185" s="29" t="s">
        <v>222</v>
      </c>
      <c r="B185" s="37" t="s">
        <v>181</v>
      </c>
      <c r="C185" s="15">
        <v>0</v>
      </c>
      <c r="D185" s="7">
        <v>29551356</v>
      </c>
      <c r="E185" s="9">
        <v>2077205.32</v>
      </c>
      <c r="F185" s="8">
        <f t="shared" si="56"/>
        <v>7.0291370724240201</v>
      </c>
      <c r="G185" s="8"/>
      <c r="H185" s="12">
        <f t="shared" si="61"/>
        <v>2077205.32</v>
      </c>
    </row>
    <row r="186" spans="1:12" ht="24" customHeight="1" x14ac:dyDescent="0.25">
      <c r="A186" s="29" t="s">
        <v>223</v>
      </c>
      <c r="B186" s="37" t="s">
        <v>182</v>
      </c>
      <c r="C186" s="19">
        <f>C187+C189+C191+C193+C195+C197+C199</f>
        <v>113929309.66</v>
      </c>
      <c r="D186" s="8">
        <f>D187+D189+D191+D193+D195+D197+D199</f>
        <v>777608564.84000003</v>
      </c>
      <c r="E186" s="21">
        <f>E187+E189+E191+E193+E195+E197+E199</f>
        <v>176987296.31</v>
      </c>
      <c r="F186" s="8">
        <f t="shared" si="56"/>
        <v>22.760461279952175</v>
      </c>
      <c r="G186" s="8">
        <f t="shared" si="57"/>
        <v>155.34834437089489</v>
      </c>
      <c r="H186" s="12">
        <f t="shared" si="61"/>
        <v>63057986.650000006</v>
      </c>
    </row>
    <row r="187" spans="1:12" ht="32.25" customHeight="1" x14ac:dyDescent="0.25">
      <c r="A187" s="29" t="s">
        <v>224</v>
      </c>
      <c r="B187" s="37" t="s">
        <v>183</v>
      </c>
      <c r="C187" s="15">
        <f t="shared" ref="C187:E187" si="80">C188</f>
        <v>112790374.09999999</v>
      </c>
      <c r="D187" s="7">
        <f t="shared" si="80"/>
        <v>700409762.5</v>
      </c>
      <c r="E187" s="9">
        <f t="shared" si="80"/>
        <v>144896892.89000002</v>
      </c>
      <c r="F187" s="8">
        <f t="shared" si="56"/>
        <v>20.687446213315738</v>
      </c>
      <c r="G187" s="8">
        <f t="shared" si="57"/>
        <v>128.46565502259472</v>
      </c>
      <c r="H187" s="12">
        <f t="shared" si="61"/>
        <v>32106518.790000021</v>
      </c>
    </row>
    <row r="188" spans="1:12" ht="30.75" customHeight="1" x14ac:dyDescent="0.25">
      <c r="A188" s="29" t="s">
        <v>225</v>
      </c>
      <c r="B188" s="37" t="s">
        <v>184</v>
      </c>
      <c r="C188" s="16">
        <v>112790374.09999999</v>
      </c>
      <c r="D188" s="7">
        <v>700409762.5</v>
      </c>
      <c r="E188" s="9">
        <v>144896892.89000002</v>
      </c>
      <c r="F188" s="8">
        <f t="shared" si="56"/>
        <v>20.687446213315738</v>
      </c>
      <c r="G188" s="8">
        <f t="shared" si="57"/>
        <v>128.46565502259472</v>
      </c>
      <c r="H188" s="12">
        <f t="shared" si="61"/>
        <v>32106518.790000021</v>
      </c>
    </row>
    <row r="189" spans="1:12" ht="80.25" customHeight="1" x14ac:dyDescent="0.25">
      <c r="A189" s="29" t="s">
        <v>226</v>
      </c>
      <c r="B189" s="37" t="s">
        <v>185</v>
      </c>
      <c r="C189" s="15">
        <f t="shared" ref="C189:E189" si="81">C190</f>
        <v>1138935.56</v>
      </c>
      <c r="D189" s="7">
        <f t="shared" si="81"/>
        <v>8945207</v>
      </c>
      <c r="E189" s="9">
        <f t="shared" si="81"/>
        <v>1335753.8500000001</v>
      </c>
      <c r="F189" s="8">
        <f t="shared" si="56"/>
        <v>14.932620899661686</v>
      </c>
      <c r="G189" s="8">
        <f t="shared" si="57"/>
        <v>117.28089778845785</v>
      </c>
      <c r="H189" s="12">
        <f t="shared" si="61"/>
        <v>196818.29000000004</v>
      </c>
    </row>
    <row r="190" spans="1:12" ht="79.5" customHeight="1" x14ac:dyDescent="0.25">
      <c r="A190" s="29" t="s">
        <v>227</v>
      </c>
      <c r="B190" s="37" t="s">
        <v>186</v>
      </c>
      <c r="C190" s="16">
        <v>1138935.56</v>
      </c>
      <c r="D190" s="7">
        <v>8945207</v>
      </c>
      <c r="E190" s="9">
        <v>1335753.8500000001</v>
      </c>
      <c r="F190" s="8">
        <f t="shared" si="56"/>
        <v>14.932620899661686</v>
      </c>
      <c r="G190" s="8">
        <f t="shared" si="57"/>
        <v>117.28089778845785</v>
      </c>
      <c r="H190" s="12">
        <f t="shared" si="61"/>
        <v>196818.29000000004</v>
      </c>
    </row>
    <row r="191" spans="1:12" ht="72" customHeight="1" x14ac:dyDescent="0.25">
      <c r="A191" s="29" t="s">
        <v>228</v>
      </c>
      <c r="B191" s="37" t="s">
        <v>417</v>
      </c>
      <c r="C191" s="15">
        <f t="shared" ref="C191:E191" si="82">C192</f>
        <v>0</v>
      </c>
      <c r="D191" s="7">
        <f t="shared" si="82"/>
        <v>68239577.340000004</v>
      </c>
      <c r="E191" s="9">
        <f t="shared" si="82"/>
        <v>30740631.57</v>
      </c>
      <c r="F191" s="8">
        <f t="shared" si="56"/>
        <v>45.048097846263715</v>
      </c>
      <c r="G191" s="8"/>
      <c r="H191" s="12">
        <f t="shared" si="61"/>
        <v>30740631.57</v>
      </c>
      <c r="L191" s="14"/>
    </row>
    <row r="192" spans="1:12" ht="69.75" customHeight="1" x14ac:dyDescent="0.25">
      <c r="A192" s="29" t="s">
        <v>229</v>
      </c>
      <c r="B192" s="37" t="s">
        <v>416</v>
      </c>
      <c r="C192" s="15">
        <v>0</v>
      </c>
      <c r="D192" s="7">
        <v>68239577.340000004</v>
      </c>
      <c r="E192" s="9">
        <v>30740631.57</v>
      </c>
      <c r="F192" s="8">
        <f t="shared" si="56"/>
        <v>45.048097846263715</v>
      </c>
      <c r="G192" s="8"/>
      <c r="H192" s="12">
        <f t="shared" si="61"/>
        <v>30740631.57</v>
      </c>
    </row>
    <row r="193" spans="1:8" ht="37.5" hidden="1" customHeight="1" x14ac:dyDescent="0.25">
      <c r="A193" s="29" t="s">
        <v>230</v>
      </c>
      <c r="B193" s="37" t="s">
        <v>187</v>
      </c>
      <c r="C193" s="15">
        <f t="shared" ref="C193:E193" si="83">C194</f>
        <v>0</v>
      </c>
      <c r="D193" s="7">
        <f t="shared" si="83"/>
        <v>0</v>
      </c>
      <c r="E193" s="9">
        <f t="shared" si="83"/>
        <v>0</v>
      </c>
      <c r="F193" s="8" t="e">
        <f t="shared" si="56"/>
        <v>#DIV/0!</v>
      </c>
      <c r="G193" s="8"/>
      <c r="H193" s="12">
        <f t="shared" si="61"/>
        <v>0</v>
      </c>
    </row>
    <row r="194" spans="1:8" ht="52.5" hidden="1" customHeight="1" x14ac:dyDescent="0.25">
      <c r="A194" s="29" t="s">
        <v>231</v>
      </c>
      <c r="B194" s="37" t="s">
        <v>188</v>
      </c>
      <c r="C194" s="15">
        <v>0</v>
      </c>
      <c r="D194" s="7">
        <v>0</v>
      </c>
      <c r="E194" s="9">
        <v>0</v>
      </c>
      <c r="F194" s="8" t="e">
        <f t="shared" si="56"/>
        <v>#DIV/0!</v>
      </c>
      <c r="G194" s="8"/>
      <c r="H194" s="12">
        <f t="shared" si="61"/>
        <v>0</v>
      </c>
    </row>
    <row r="195" spans="1:8" ht="68.25" customHeight="1" x14ac:dyDescent="0.25">
      <c r="A195" s="29" t="s">
        <v>232</v>
      </c>
      <c r="B195" s="37" t="s">
        <v>189</v>
      </c>
      <c r="C195" s="15">
        <f t="shared" ref="C195:E195" si="84">C196</f>
        <v>0</v>
      </c>
      <c r="D195" s="7">
        <f t="shared" si="84"/>
        <v>14018</v>
      </c>
      <c r="E195" s="9">
        <f t="shared" si="84"/>
        <v>14018</v>
      </c>
      <c r="F195" s="8">
        <f t="shared" si="56"/>
        <v>100</v>
      </c>
      <c r="G195" s="8"/>
      <c r="H195" s="12">
        <f t="shared" si="61"/>
        <v>14018</v>
      </c>
    </row>
    <row r="196" spans="1:8" ht="68.25" customHeight="1" x14ac:dyDescent="0.25">
      <c r="A196" s="29" t="s">
        <v>233</v>
      </c>
      <c r="B196" s="37" t="s">
        <v>190</v>
      </c>
      <c r="C196" s="15">
        <v>0</v>
      </c>
      <c r="D196" s="7">
        <v>14018</v>
      </c>
      <c r="E196" s="9">
        <v>14018</v>
      </c>
      <c r="F196" s="8">
        <f t="shared" si="56"/>
        <v>100</v>
      </c>
      <c r="G196" s="8"/>
      <c r="H196" s="12">
        <f t="shared" si="61"/>
        <v>14018</v>
      </c>
    </row>
    <row r="197" spans="1:8" ht="15.75" hidden="1" customHeight="1" x14ac:dyDescent="0.25">
      <c r="A197" s="29" t="s">
        <v>234</v>
      </c>
      <c r="B197" s="37" t="s">
        <v>191</v>
      </c>
      <c r="C197" s="15">
        <f t="shared" ref="C197:E197" si="85">C198</f>
        <v>0</v>
      </c>
      <c r="D197" s="7">
        <f t="shared" si="85"/>
        <v>0</v>
      </c>
      <c r="E197" s="9">
        <f t="shared" si="85"/>
        <v>0</v>
      </c>
      <c r="F197" s="8" t="e">
        <f t="shared" si="56"/>
        <v>#DIV/0!</v>
      </c>
      <c r="G197" s="8" t="e">
        <f t="shared" si="57"/>
        <v>#DIV/0!</v>
      </c>
      <c r="H197" s="12">
        <f t="shared" si="61"/>
        <v>0</v>
      </c>
    </row>
    <row r="198" spans="1:8" ht="15.75" hidden="1" customHeight="1" x14ac:dyDescent="0.25">
      <c r="A198" s="34" t="s">
        <v>321</v>
      </c>
      <c r="B198" s="37" t="s">
        <v>192</v>
      </c>
      <c r="C198" s="17"/>
      <c r="D198" s="7"/>
      <c r="E198" s="9"/>
      <c r="F198" s="8" t="e">
        <f t="shared" ref="F198:F229" si="86">E198/D198*100</f>
        <v>#DIV/0!</v>
      </c>
      <c r="G198" s="8" t="e">
        <f t="shared" ref="G198:G229" si="87">E198/C198*100</f>
        <v>#DIV/0!</v>
      </c>
      <c r="H198" s="12">
        <f t="shared" si="61"/>
        <v>0</v>
      </c>
    </row>
    <row r="199" spans="1:8" ht="15.75" hidden="1" customHeight="1" x14ac:dyDescent="0.25">
      <c r="A199" s="34" t="s">
        <v>303</v>
      </c>
      <c r="B199" s="52" t="s">
        <v>301</v>
      </c>
      <c r="C199" s="17">
        <f>C200</f>
        <v>0</v>
      </c>
      <c r="D199" s="7">
        <f>D200</f>
        <v>0</v>
      </c>
      <c r="E199" s="9"/>
      <c r="F199" s="8" t="e">
        <f t="shared" si="86"/>
        <v>#DIV/0!</v>
      </c>
      <c r="G199" s="8" t="e">
        <f t="shared" si="87"/>
        <v>#DIV/0!</v>
      </c>
      <c r="H199" s="12">
        <f t="shared" si="61"/>
        <v>0</v>
      </c>
    </row>
    <row r="200" spans="1:8" ht="15.75" hidden="1" customHeight="1" x14ac:dyDescent="0.25">
      <c r="A200" s="34" t="s">
        <v>304</v>
      </c>
      <c r="B200" s="52" t="s">
        <v>302</v>
      </c>
      <c r="C200" s="17"/>
      <c r="D200" s="7"/>
      <c r="E200" s="9"/>
      <c r="F200" s="8" t="e">
        <f t="shared" si="86"/>
        <v>#DIV/0!</v>
      </c>
      <c r="G200" s="8" t="e">
        <f t="shared" si="87"/>
        <v>#DIV/0!</v>
      </c>
      <c r="H200" s="12">
        <f t="shared" si="61"/>
        <v>0</v>
      </c>
    </row>
    <row r="201" spans="1:8" ht="22.5" customHeight="1" x14ac:dyDescent="0.25">
      <c r="A201" s="29" t="s">
        <v>235</v>
      </c>
      <c r="B201" s="37" t="s">
        <v>193</v>
      </c>
      <c r="C201" s="15">
        <f>C202+C212+C210+C208+C206</f>
        <v>5595603.7400000002</v>
      </c>
      <c r="D201" s="7">
        <f>D202+D212+D210+D208+D206+D204</f>
        <v>101481420.48999999</v>
      </c>
      <c r="E201" s="9">
        <f>E202+E212+E210+E208+E206+E204</f>
        <v>15769069.949999999</v>
      </c>
      <c r="F201" s="8">
        <f t="shared" si="86"/>
        <v>15.538873888303414</v>
      </c>
      <c r="G201" s="8" t="s">
        <v>464</v>
      </c>
      <c r="H201" s="12">
        <f t="shared" si="61"/>
        <v>10173466.209999999</v>
      </c>
    </row>
    <row r="202" spans="1:8" ht="69" customHeight="1" x14ac:dyDescent="0.25">
      <c r="A202" s="29" t="s">
        <v>236</v>
      </c>
      <c r="B202" s="37" t="s">
        <v>194</v>
      </c>
      <c r="C202" s="15">
        <f t="shared" ref="C202:E202" si="88">C203</f>
        <v>1248926.02</v>
      </c>
      <c r="D202" s="7">
        <f t="shared" si="88"/>
        <v>45534487.5</v>
      </c>
      <c r="E202" s="9">
        <f t="shared" si="88"/>
        <v>4104482.85</v>
      </c>
      <c r="F202" s="8">
        <f t="shared" si="86"/>
        <v>9.0140091068335835</v>
      </c>
      <c r="G202" s="8" t="s">
        <v>465</v>
      </c>
      <c r="H202" s="12">
        <f t="shared" si="61"/>
        <v>2855556.83</v>
      </c>
    </row>
    <row r="203" spans="1:8" ht="67.5" customHeight="1" x14ac:dyDescent="0.25">
      <c r="A203" s="29" t="s">
        <v>237</v>
      </c>
      <c r="B203" s="37" t="s">
        <v>195</v>
      </c>
      <c r="C203" s="16">
        <v>1248926.02</v>
      </c>
      <c r="D203" s="7">
        <v>45534487.5</v>
      </c>
      <c r="E203" s="9">
        <v>4104482.85</v>
      </c>
      <c r="F203" s="8">
        <f t="shared" si="86"/>
        <v>9.0140091068335835</v>
      </c>
      <c r="G203" s="8" t="s">
        <v>465</v>
      </c>
      <c r="H203" s="12">
        <f t="shared" si="61"/>
        <v>2855556.83</v>
      </c>
    </row>
    <row r="204" spans="1:8" ht="132.75" customHeight="1" x14ac:dyDescent="0.25">
      <c r="A204" s="29" t="s">
        <v>432</v>
      </c>
      <c r="B204" s="37" t="s">
        <v>448</v>
      </c>
      <c r="C204" s="15">
        <f>C205</f>
        <v>578881.07999999996</v>
      </c>
      <c r="D204" s="7">
        <f t="shared" ref="D204:E206" si="89">D205</f>
        <v>1249920</v>
      </c>
      <c r="E204" s="9">
        <f t="shared" si="89"/>
        <v>198935.76</v>
      </c>
      <c r="F204" s="8">
        <f t="shared" si="86"/>
        <v>15.915879416282644</v>
      </c>
      <c r="G204" s="8">
        <f t="shared" si="87"/>
        <v>34.365566067559165</v>
      </c>
      <c r="H204" s="12">
        <f t="shared" ref="H204:H205" si="90">E204-C204</f>
        <v>-379945.31999999995</v>
      </c>
    </row>
    <row r="205" spans="1:8" ht="132.75" customHeight="1" x14ac:dyDescent="0.25">
      <c r="A205" s="29" t="s">
        <v>433</v>
      </c>
      <c r="B205" s="37" t="s">
        <v>449</v>
      </c>
      <c r="C205" s="20">
        <v>578881.07999999996</v>
      </c>
      <c r="D205" s="7">
        <v>1249920</v>
      </c>
      <c r="E205" s="9">
        <v>198935.76</v>
      </c>
      <c r="F205" s="8">
        <f t="shared" si="86"/>
        <v>15.915879416282644</v>
      </c>
      <c r="G205" s="8">
        <f t="shared" si="87"/>
        <v>34.365566067559165</v>
      </c>
      <c r="H205" s="12">
        <f t="shared" si="90"/>
        <v>-379945.31999999995</v>
      </c>
    </row>
    <row r="206" spans="1:8" ht="81.75" customHeight="1" x14ac:dyDescent="0.25">
      <c r="A206" s="29" t="s">
        <v>397</v>
      </c>
      <c r="B206" s="39" t="s">
        <v>398</v>
      </c>
      <c r="C206" s="15">
        <f>C207</f>
        <v>578881.07999999996</v>
      </c>
      <c r="D206" s="7">
        <f t="shared" si="89"/>
        <v>3606532.99</v>
      </c>
      <c r="E206" s="9">
        <f t="shared" si="89"/>
        <v>579178.30000000005</v>
      </c>
      <c r="F206" s="8">
        <f t="shared" si="86"/>
        <v>16.059143271555101</v>
      </c>
      <c r="G206" s="8">
        <f t="shared" si="87"/>
        <v>100.05134387878078</v>
      </c>
      <c r="H206" s="12">
        <f t="shared" si="61"/>
        <v>297.22000000008848</v>
      </c>
    </row>
    <row r="207" spans="1:8" ht="81" customHeight="1" x14ac:dyDescent="0.25">
      <c r="A207" s="29" t="s">
        <v>395</v>
      </c>
      <c r="B207" s="39" t="s">
        <v>396</v>
      </c>
      <c r="C207" s="16">
        <v>578881.07999999996</v>
      </c>
      <c r="D207" s="7">
        <v>3606532.99</v>
      </c>
      <c r="E207" s="9">
        <v>579178.30000000005</v>
      </c>
      <c r="F207" s="8">
        <f t="shared" si="86"/>
        <v>16.059143271555101</v>
      </c>
      <c r="G207" s="8">
        <f t="shared" si="87"/>
        <v>100.05134387878078</v>
      </c>
      <c r="H207" s="12">
        <f t="shared" si="61"/>
        <v>297.22000000008848</v>
      </c>
    </row>
    <row r="208" spans="1:8" ht="113.25" customHeight="1" x14ac:dyDescent="0.25">
      <c r="A208" s="29" t="s">
        <v>324</v>
      </c>
      <c r="B208" s="64" t="s">
        <v>450</v>
      </c>
      <c r="C208" s="15">
        <f>C209</f>
        <v>3767796.64</v>
      </c>
      <c r="D208" s="7">
        <f t="shared" ref="D208:E208" si="91">D209</f>
        <v>51090480</v>
      </c>
      <c r="E208" s="9">
        <f t="shared" si="91"/>
        <v>10886473.039999999</v>
      </c>
      <c r="F208" s="8">
        <f t="shared" si="86"/>
        <v>21.308222275461102</v>
      </c>
      <c r="G208" s="8" t="s">
        <v>453</v>
      </c>
      <c r="H208" s="12">
        <f t="shared" ref="H208:H229" si="92">E208-C208</f>
        <v>7118676.3999999985</v>
      </c>
    </row>
    <row r="209" spans="1:8" ht="111" customHeight="1" x14ac:dyDescent="0.25">
      <c r="A209" s="29" t="s">
        <v>325</v>
      </c>
      <c r="B209" s="64" t="s">
        <v>451</v>
      </c>
      <c r="C209" s="16">
        <v>3767796.64</v>
      </c>
      <c r="D209" s="7">
        <v>51090480</v>
      </c>
      <c r="E209" s="9">
        <v>10886473.039999999</v>
      </c>
      <c r="F209" s="8">
        <f t="shared" si="86"/>
        <v>21.308222275461102</v>
      </c>
      <c r="G209" s="8" t="s">
        <v>453</v>
      </c>
      <c r="H209" s="12">
        <f t="shared" si="92"/>
        <v>7118676.3999999985</v>
      </c>
    </row>
    <row r="210" spans="1:8" ht="15.75" hidden="1" customHeight="1" x14ac:dyDescent="0.25">
      <c r="A210" s="29" t="s">
        <v>246</v>
      </c>
      <c r="B210" s="37" t="s">
        <v>248</v>
      </c>
      <c r="C210" s="15">
        <f>C211</f>
        <v>0</v>
      </c>
      <c r="D210" s="7">
        <f t="shared" ref="D210:E210" si="93">D211</f>
        <v>0</v>
      </c>
      <c r="E210" s="9">
        <f t="shared" si="93"/>
        <v>0</v>
      </c>
      <c r="F210" s="8" t="e">
        <f t="shared" si="86"/>
        <v>#DIV/0!</v>
      </c>
      <c r="G210" s="8" t="e">
        <f t="shared" si="87"/>
        <v>#DIV/0!</v>
      </c>
      <c r="H210" s="12">
        <f t="shared" si="92"/>
        <v>0</v>
      </c>
    </row>
    <row r="211" spans="1:8" ht="15.75" hidden="1" customHeight="1" x14ac:dyDescent="0.25">
      <c r="A211" s="29" t="s">
        <v>245</v>
      </c>
      <c r="B211" s="37" t="s">
        <v>247</v>
      </c>
      <c r="C211" s="15"/>
      <c r="D211" s="7"/>
      <c r="E211" s="9"/>
      <c r="F211" s="8" t="e">
        <f t="shared" si="86"/>
        <v>#DIV/0!</v>
      </c>
      <c r="G211" s="8" t="e">
        <f t="shared" si="87"/>
        <v>#DIV/0!</v>
      </c>
      <c r="H211" s="12">
        <f t="shared" si="92"/>
        <v>0</v>
      </c>
    </row>
    <row r="212" spans="1:8" ht="15.75" hidden="1" customHeight="1" x14ac:dyDescent="0.25">
      <c r="A212" s="29" t="s">
        <v>238</v>
      </c>
      <c r="B212" s="37" t="s">
        <v>196</v>
      </c>
      <c r="C212" s="15">
        <f>C213</f>
        <v>0</v>
      </c>
      <c r="D212" s="7">
        <f t="shared" ref="D212:E212" si="94">D213</f>
        <v>0</v>
      </c>
      <c r="E212" s="9">
        <f t="shared" si="94"/>
        <v>0</v>
      </c>
      <c r="F212" s="8" t="e">
        <f t="shared" si="86"/>
        <v>#DIV/0!</v>
      </c>
      <c r="G212" s="8" t="e">
        <f t="shared" si="87"/>
        <v>#DIV/0!</v>
      </c>
      <c r="H212" s="12">
        <f t="shared" si="92"/>
        <v>0</v>
      </c>
    </row>
    <row r="213" spans="1:8" ht="15.75" hidden="1" customHeight="1" x14ac:dyDescent="0.25">
      <c r="A213" s="29" t="s">
        <v>239</v>
      </c>
      <c r="B213" s="37" t="s">
        <v>197</v>
      </c>
      <c r="C213" s="15"/>
      <c r="D213" s="7"/>
      <c r="E213" s="9"/>
      <c r="F213" s="8" t="e">
        <f t="shared" si="86"/>
        <v>#DIV/0!</v>
      </c>
      <c r="G213" s="8" t="e">
        <f t="shared" si="87"/>
        <v>#DIV/0!</v>
      </c>
      <c r="H213" s="12">
        <f t="shared" si="92"/>
        <v>0</v>
      </c>
    </row>
    <row r="214" spans="1:8" ht="15.75" hidden="1" customHeight="1" x14ac:dyDescent="0.25">
      <c r="A214" s="28" t="s">
        <v>84</v>
      </c>
      <c r="B214" s="37" t="s">
        <v>198</v>
      </c>
      <c r="C214" s="15">
        <f>C215</f>
        <v>0</v>
      </c>
      <c r="D214" s="7">
        <f t="shared" ref="D214:E214" si="95">D215</f>
        <v>0</v>
      </c>
      <c r="E214" s="9">
        <f t="shared" si="95"/>
        <v>0</v>
      </c>
      <c r="F214" s="8" t="e">
        <f t="shared" si="86"/>
        <v>#DIV/0!</v>
      </c>
      <c r="G214" s="8" t="e">
        <f t="shared" si="87"/>
        <v>#DIV/0!</v>
      </c>
      <c r="H214" s="12">
        <f t="shared" si="92"/>
        <v>0</v>
      </c>
    </row>
    <row r="215" spans="1:8" ht="15.75" hidden="1" customHeight="1" x14ac:dyDescent="0.25">
      <c r="A215" s="28" t="s">
        <v>85</v>
      </c>
      <c r="B215" s="37" t="s">
        <v>199</v>
      </c>
      <c r="C215" s="15">
        <f>C216</f>
        <v>0</v>
      </c>
      <c r="D215" s="7">
        <f t="shared" ref="D215:E215" si="96">D216</f>
        <v>0</v>
      </c>
      <c r="E215" s="9">
        <f t="shared" si="96"/>
        <v>0</v>
      </c>
      <c r="F215" s="8" t="e">
        <f t="shared" si="86"/>
        <v>#DIV/0!</v>
      </c>
      <c r="G215" s="8" t="e">
        <f t="shared" si="87"/>
        <v>#DIV/0!</v>
      </c>
      <c r="H215" s="12">
        <f t="shared" si="92"/>
        <v>0</v>
      </c>
    </row>
    <row r="216" spans="1:8" ht="15.75" hidden="1" customHeight="1" x14ac:dyDescent="0.25">
      <c r="A216" s="28" t="s">
        <v>86</v>
      </c>
      <c r="B216" s="37" t="s">
        <v>200</v>
      </c>
      <c r="C216" s="15"/>
      <c r="D216" s="7"/>
      <c r="E216" s="9"/>
      <c r="F216" s="8" t="e">
        <f t="shared" si="86"/>
        <v>#DIV/0!</v>
      </c>
      <c r="G216" s="8" t="e">
        <f t="shared" si="87"/>
        <v>#DIV/0!</v>
      </c>
      <c r="H216" s="12">
        <f t="shared" si="92"/>
        <v>0</v>
      </c>
    </row>
    <row r="217" spans="1:8" ht="114" customHeight="1" x14ac:dyDescent="0.25">
      <c r="A217" s="29" t="s">
        <v>424</v>
      </c>
      <c r="B217" s="39" t="s">
        <v>426</v>
      </c>
      <c r="C217" s="15">
        <f>C218</f>
        <v>-1276242.52</v>
      </c>
      <c r="D217" s="7">
        <f>D218</f>
        <v>0</v>
      </c>
      <c r="E217" s="9">
        <f>E218</f>
        <v>0</v>
      </c>
      <c r="F217" s="8"/>
      <c r="G217" s="8">
        <f t="shared" si="87"/>
        <v>0</v>
      </c>
      <c r="H217" s="12"/>
    </row>
    <row r="218" spans="1:8" ht="104.25" customHeight="1" x14ac:dyDescent="0.25">
      <c r="A218" s="29" t="s">
        <v>425</v>
      </c>
      <c r="B218" s="39" t="s">
        <v>427</v>
      </c>
      <c r="C218" s="16">
        <v>-1276242.52</v>
      </c>
      <c r="D218" s="7">
        <v>0</v>
      </c>
      <c r="E218" s="9">
        <v>0</v>
      </c>
      <c r="F218" s="8"/>
      <c r="G218" s="8">
        <f t="shared" si="87"/>
        <v>0</v>
      </c>
      <c r="H218" s="12"/>
    </row>
    <row r="219" spans="1:8" ht="82.5" customHeight="1" x14ac:dyDescent="0.25">
      <c r="A219" s="29" t="s">
        <v>326</v>
      </c>
      <c r="B219" s="39" t="s">
        <v>322</v>
      </c>
      <c r="C219" s="15">
        <f>C220</f>
        <v>0</v>
      </c>
      <c r="D219" s="7">
        <f t="shared" ref="D219:E219" si="97">D220</f>
        <v>198450</v>
      </c>
      <c r="E219" s="9">
        <f t="shared" si="97"/>
        <v>198450</v>
      </c>
      <c r="F219" s="8">
        <f t="shared" si="86"/>
        <v>100</v>
      </c>
      <c r="G219" s="8"/>
      <c r="H219" s="12">
        <f t="shared" si="92"/>
        <v>198450</v>
      </c>
    </row>
    <row r="220" spans="1:8" ht="79.5" customHeight="1" x14ac:dyDescent="0.25">
      <c r="A220" s="29" t="s">
        <v>372</v>
      </c>
      <c r="B220" s="39" t="s">
        <v>373</v>
      </c>
      <c r="C220" s="15">
        <f>C221</f>
        <v>0</v>
      </c>
      <c r="D220" s="7">
        <f t="shared" ref="D220:E220" si="98">D221</f>
        <v>198450</v>
      </c>
      <c r="E220" s="9">
        <f t="shared" si="98"/>
        <v>198450</v>
      </c>
      <c r="F220" s="8">
        <f t="shared" si="86"/>
        <v>100</v>
      </c>
      <c r="G220" s="8"/>
      <c r="H220" s="12">
        <f t="shared" si="92"/>
        <v>198450</v>
      </c>
    </row>
    <row r="221" spans="1:8" ht="87" customHeight="1" x14ac:dyDescent="0.25">
      <c r="A221" s="29" t="s">
        <v>371</v>
      </c>
      <c r="B221" s="39" t="s">
        <v>374</v>
      </c>
      <c r="C221" s="15">
        <f>C222+C225</f>
        <v>0</v>
      </c>
      <c r="D221" s="7">
        <f t="shared" ref="D221:E221" si="99">D222+D225</f>
        <v>198450</v>
      </c>
      <c r="E221" s="9">
        <f t="shared" si="99"/>
        <v>198450</v>
      </c>
      <c r="F221" s="8">
        <f t="shared" si="86"/>
        <v>100</v>
      </c>
      <c r="G221" s="8"/>
      <c r="H221" s="12">
        <f t="shared" si="92"/>
        <v>198450</v>
      </c>
    </row>
    <row r="222" spans="1:8" ht="15.75" hidden="1" customHeight="1" x14ac:dyDescent="0.25">
      <c r="A222" s="29" t="s">
        <v>370</v>
      </c>
      <c r="B222" s="39" t="s">
        <v>375</v>
      </c>
      <c r="C222" s="15">
        <f>C223+C224</f>
        <v>0</v>
      </c>
      <c r="D222" s="7">
        <f t="shared" ref="D222:E222" si="100">D223+D224</f>
        <v>0</v>
      </c>
      <c r="E222" s="9">
        <f t="shared" si="100"/>
        <v>0</v>
      </c>
      <c r="F222" s="8" t="e">
        <f t="shared" si="86"/>
        <v>#DIV/0!</v>
      </c>
      <c r="G222" s="8"/>
      <c r="H222" s="12">
        <f t="shared" si="92"/>
        <v>0</v>
      </c>
    </row>
    <row r="223" spans="1:8" ht="15.75" hidden="1" customHeight="1" x14ac:dyDescent="0.25">
      <c r="A223" s="29" t="s">
        <v>369</v>
      </c>
      <c r="B223" s="39" t="s">
        <v>376</v>
      </c>
      <c r="C223" s="15"/>
      <c r="D223" s="7">
        <v>0</v>
      </c>
      <c r="E223" s="9"/>
      <c r="F223" s="8" t="e">
        <f t="shared" si="86"/>
        <v>#DIV/0!</v>
      </c>
      <c r="G223" s="8"/>
      <c r="H223" s="12">
        <f t="shared" si="92"/>
        <v>0</v>
      </c>
    </row>
    <row r="224" spans="1:8" ht="15.75" hidden="1" customHeight="1" x14ac:dyDescent="0.25">
      <c r="A224" s="29" t="s">
        <v>379</v>
      </c>
      <c r="B224" s="39" t="s">
        <v>380</v>
      </c>
      <c r="C224" s="15"/>
      <c r="D224" s="7"/>
      <c r="E224" s="9"/>
      <c r="F224" s="8" t="e">
        <f t="shared" si="86"/>
        <v>#DIV/0!</v>
      </c>
      <c r="G224" s="8"/>
      <c r="H224" s="12">
        <f t="shared" si="92"/>
        <v>0</v>
      </c>
    </row>
    <row r="225" spans="1:8" ht="64.5" customHeight="1" x14ac:dyDescent="0.25">
      <c r="A225" s="29" t="s">
        <v>327</v>
      </c>
      <c r="B225" s="39" t="s">
        <v>323</v>
      </c>
      <c r="C225" s="15">
        <v>0</v>
      </c>
      <c r="D225" s="7">
        <v>198450</v>
      </c>
      <c r="E225" s="9">
        <v>198450</v>
      </c>
      <c r="F225" s="8">
        <f t="shared" si="86"/>
        <v>100</v>
      </c>
      <c r="G225" s="8"/>
      <c r="H225" s="12">
        <f t="shared" si="92"/>
        <v>198450</v>
      </c>
    </row>
    <row r="226" spans="1:8" ht="55.5" customHeight="1" x14ac:dyDescent="0.25">
      <c r="A226" s="28" t="s">
        <v>87</v>
      </c>
      <c r="B226" s="37" t="s">
        <v>201</v>
      </c>
      <c r="C226" s="15">
        <f>C227</f>
        <v>-51227.65</v>
      </c>
      <c r="D226" s="7">
        <f t="shared" ref="D226:E226" si="101">D227</f>
        <v>0</v>
      </c>
      <c r="E226" s="9">
        <f t="shared" si="101"/>
        <v>0</v>
      </c>
      <c r="F226" s="8"/>
      <c r="G226" s="8">
        <f t="shared" si="87"/>
        <v>0</v>
      </c>
      <c r="H226" s="12">
        <f t="shared" si="92"/>
        <v>51227.65</v>
      </c>
    </row>
    <row r="227" spans="1:8" ht="53.25" customHeight="1" x14ac:dyDescent="0.25">
      <c r="A227" s="28" t="s">
        <v>88</v>
      </c>
      <c r="B227" s="37" t="s">
        <v>202</v>
      </c>
      <c r="C227" s="15">
        <f>C228</f>
        <v>-51227.65</v>
      </c>
      <c r="D227" s="7">
        <f t="shared" ref="D227:E227" si="102">D228</f>
        <v>0</v>
      </c>
      <c r="E227" s="9">
        <f t="shared" si="102"/>
        <v>0</v>
      </c>
      <c r="F227" s="8"/>
      <c r="G227" s="8">
        <f t="shared" si="87"/>
        <v>0</v>
      </c>
      <c r="H227" s="12">
        <f t="shared" si="92"/>
        <v>51227.65</v>
      </c>
    </row>
    <row r="228" spans="1:8" ht="53.25" customHeight="1" x14ac:dyDescent="0.25">
      <c r="A228" s="28" t="s">
        <v>89</v>
      </c>
      <c r="B228" s="37" t="s">
        <v>203</v>
      </c>
      <c r="C228" s="16">
        <v>-51227.65</v>
      </c>
      <c r="D228" s="7">
        <v>0</v>
      </c>
      <c r="E228" s="9">
        <v>0</v>
      </c>
      <c r="F228" s="8"/>
      <c r="G228" s="8">
        <f t="shared" si="87"/>
        <v>0</v>
      </c>
      <c r="H228" s="12">
        <f t="shared" si="92"/>
        <v>51227.65</v>
      </c>
    </row>
    <row r="229" spans="1:8" ht="26.25" customHeight="1" x14ac:dyDescent="0.25">
      <c r="A229" s="28" t="s">
        <v>90</v>
      </c>
      <c r="B229" s="37" t="s">
        <v>204</v>
      </c>
      <c r="C229" s="15">
        <f>C140+C5</f>
        <v>259976564.75999996</v>
      </c>
      <c r="D229" s="7">
        <f>D140+D5</f>
        <v>1555637978.5700002</v>
      </c>
      <c r="E229" s="9">
        <f>E140+E5</f>
        <v>331029436.04000002</v>
      </c>
      <c r="F229" s="8">
        <f t="shared" si="86"/>
        <v>21.279336233761438</v>
      </c>
      <c r="G229" s="8">
        <f t="shared" si="87"/>
        <v>127.33049086389508</v>
      </c>
      <c r="H229" s="12">
        <f t="shared" si="92"/>
        <v>71052871.280000061</v>
      </c>
    </row>
    <row r="230" spans="1:8" ht="15.75" x14ac:dyDescent="0.25">
      <c r="A230" s="35"/>
      <c r="B230" s="56"/>
      <c r="C230" s="62"/>
      <c r="D230" s="35"/>
      <c r="E230" s="35"/>
      <c r="F230" s="35"/>
      <c r="G230" s="35"/>
      <c r="H230" s="6"/>
    </row>
    <row r="231" spans="1:8" ht="15.75" x14ac:dyDescent="0.25">
      <c r="A231" s="35"/>
      <c r="B231" s="56"/>
      <c r="C231" s="62"/>
      <c r="D231" s="35"/>
      <c r="E231" s="35"/>
      <c r="F231" s="35"/>
      <c r="G231" s="35"/>
      <c r="H231" s="6"/>
    </row>
  </sheetData>
  <mergeCells count="2">
    <mergeCell ref="A2:G2"/>
    <mergeCell ref="A1:G1"/>
  </mergeCells>
  <conditionalFormatting sqref="A32:E36 A31:B31 D31:E31 A38:E38 A37:B37 D37:E37 A39:B39 D39:E39 A2:G5 A6:E7 A40:E106 A206:E207 A8:A10 C8:E10 A15:E30 A12:A14 C12:E14 A11:E11 A110:E129 A107:A109 C107:E109 A132:E143 A130:A131 C130:E131 A145:E203 A144 C144:E144 A230:G1048576 A208:A209 C208:E209 A210:E229 F6:G229">
    <cfRule type="expression" dxfId="22" priority="18" stopIfTrue="1">
      <formula>AND($C2=0,$D2=0,$E2=0,LEFT($A2,3)="000")</formula>
    </cfRule>
    <cfRule type="expression" dxfId="21" priority="19" stopIfTrue="1">
      <formula>IFERROR(RIGHT($A2,14)="00000000000000",)</formula>
    </cfRule>
  </conditionalFormatting>
  <conditionalFormatting sqref="C31">
    <cfRule type="expression" dxfId="20" priority="16" stopIfTrue="1">
      <formula>AND($C31=0,$D31=0,$E31=0,LEFT($A31,3)="000")</formula>
    </cfRule>
    <cfRule type="expression" dxfId="19" priority="17" stopIfTrue="1">
      <formula>IFERROR(RIGHT($A31,14)="00000000000000",)</formula>
    </cfRule>
  </conditionalFormatting>
  <conditionalFormatting sqref="C37">
    <cfRule type="expression" dxfId="18" priority="14" stopIfTrue="1">
      <formula>AND($C37=0,$D37=0,$E37=0,LEFT($A37,3)="000")</formula>
    </cfRule>
    <cfRule type="expression" dxfId="17" priority="15" stopIfTrue="1">
      <formula>IFERROR(RIGHT($A37,14)="00000000000000",)</formula>
    </cfRule>
  </conditionalFormatting>
  <conditionalFormatting sqref="C39">
    <cfRule type="expression" dxfId="16" priority="12" stopIfTrue="1">
      <formula>AND($C39=0,$D39=0,$E39=0,LEFT($A39,3)="000")</formula>
    </cfRule>
    <cfRule type="expression" dxfId="15" priority="13" stopIfTrue="1">
      <formula>IFERROR(RIGHT($A39,14)="00000000000000",)</formula>
    </cfRule>
  </conditionalFormatting>
  <conditionalFormatting sqref="A204:A205 C204:E205">
    <cfRule type="expression" dxfId="14" priority="8" stopIfTrue="1">
      <formula>AND($C204=0,$D204=0,$E204=0,LEFT($A204,3)="000")</formula>
    </cfRule>
    <cfRule type="expression" dxfId="13" priority="9" stopIfTrue="1">
      <formula>IFERROR(RIGHT($A204,14)="00000000000000",)</formula>
    </cfRule>
  </conditionalFormatting>
  <conditionalFormatting sqref="B107:B109">
    <cfRule type="expression" dxfId="12" priority="6" stopIfTrue="1">
      <formula>AND($C107=0,$D107=0,$E107=0,LEFT($A107,3)="000")</formula>
    </cfRule>
    <cfRule type="expression" dxfId="11" priority="7" stopIfTrue="1">
      <formula>IFERROR(RIGHT($A107,14)="00000000000000",)</formula>
    </cfRule>
  </conditionalFormatting>
  <conditionalFormatting sqref="B130:B131">
    <cfRule type="duplicateValues" dxfId="10" priority="5"/>
  </conditionalFormatting>
  <conditionalFormatting sqref="B144">
    <cfRule type="duplicateValues" dxfId="9" priority="4"/>
  </conditionalFormatting>
  <conditionalFormatting sqref="B204:B205">
    <cfRule type="expression" dxfId="8" priority="2" stopIfTrue="1">
      <formula>AND($C204=0,$D204=0,$E204=0,LEFT($A204,3)="000")</formula>
    </cfRule>
    <cfRule type="expression" dxfId="7" priority="3" stopIfTrue="1">
      <formula>IFERROR(RIGHT($A204,14)="00000000000000",)</formula>
    </cfRule>
  </conditionalFormatting>
  <conditionalFormatting sqref="B208:B209">
    <cfRule type="duplicateValues" dxfId="6" priority="1"/>
  </conditionalFormatting>
  <pageMargins left="0" right="0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2023-10-26T07:55:45Z</cp:lastPrinted>
  <dcterms:created xsi:type="dcterms:W3CDTF">2018-07-13T11:05:27Z</dcterms:created>
  <dcterms:modified xsi:type="dcterms:W3CDTF">2025-04-15T08:36:55Z</dcterms:modified>
</cp:coreProperties>
</file>